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xr:revisionPtr revIDLastSave="0" documentId="13_ncr:1_{0D7DF139-4AA3-4757-883B-6FF5B34E1552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NEXO 30" sheetId="89" r:id="rId1"/>
  </sheets>
  <externalReferences>
    <externalReference r:id="rId2"/>
  </externalReferences>
  <definedNames>
    <definedName name="_xlnm._FilterDatabase" localSheetId="0" hidden="1">'ANEXO 30'!$A$9:$C$434</definedName>
    <definedName name="_UMA21">[1]DATOS1!$B$7</definedName>
    <definedName name="_xlnm.Print_Area" localSheetId="0">'ANEXO 30'!$A$1:$C$438</definedName>
    <definedName name="_xlnm.Database">#REF!</definedName>
    <definedName name="BDN">[1]ISR!$A$6:$AF$22</definedName>
    <definedName name="ok">#REF!</definedName>
    <definedName name="P_14">#REF!</definedName>
    <definedName name="SIS">[1]CAP_PART!$B$10:$R$101</definedName>
    <definedName name="_xlnm.Print_Titles" localSheetId="0">'ANEXO 30'!$1:$7</definedName>
  </definedNames>
  <calcPr calcId="191029"/>
</workbook>
</file>

<file path=xl/calcChain.xml><?xml version="1.0" encoding="utf-8"?>
<calcChain xmlns="http://schemas.openxmlformats.org/spreadsheetml/2006/main">
  <c r="W437" i="89" l="1"/>
  <c r="W436" i="89"/>
  <c r="W435" i="89"/>
  <c r="W434" i="89"/>
  <c r="W433" i="89"/>
  <c r="W432" i="89"/>
  <c r="X431" i="89"/>
  <c r="X430" i="89"/>
  <c r="X429" i="89"/>
  <c r="X428" i="89"/>
  <c r="X427" i="89"/>
  <c r="X426" i="89"/>
  <c r="X425" i="89"/>
  <c r="X424" i="89"/>
  <c r="X423" i="89"/>
  <c r="X422" i="89"/>
  <c r="X421" i="89"/>
  <c r="X420" i="89"/>
  <c r="X419" i="89"/>
  <c r="X418" i="89"/>
  <c r="X417" i="89"/>
  <c r="X416" i="89"/>
  <c r="X415" i="89"/>
  <c r="X414" i="89"/>
  <c r="X413" i="89"/>
  <c r="X412" i="89"/>
  <c r="X411" i="89"/>
  <c r="X410" i="89"/>
  <c r="X409" i="89"/>
  <c r="X408" i="89"/>
  <c r="X407" i="89"/>
  <c r="X406" i="89"/>
  <c r="X405" i="89"/>
  <c r="X404" i="89"/>
  <c r="X403" i="89"/>
  <c r="X402" i="89"/>
  <c r="X401" i="89"/>
  <c r="X400" i="89"/>
  <c r="X399" i="89"/>
  <c r="X398" i="89"/>
  <c r="X397" i="89"/>
  <c r="X396" i="89"/>
  <c r="X395" i="89"/>
  <c r="X394" i="89"/>
  <c r="X393" i="89"/>
  <c r="X392" i="89"/>
  <c r="X391" i="89"/>
  <c r="X390" i="89"/>
  <c r="X389" i="89"/>
  <c r="X388" i="89"/>
  <c r="X387" i="89"/>
  <c r="X386" i="89"/>
  <c r="X385" i="89"/>
  <c r="X384" i="89"/>
  <c r="X383" i="89"/>
  <c r="X382" i="89"/>
  <c r="X381" i="89"/>
  <c r="X380" i="89"/>
  <c r="X379" i="89"/>
  <c r="X378" i="89"/>
  <c r="X377" i="89"/>
  <c r="X376" i="89"/>
  <c r="X375" i="89"/>
  <c r="X374" i="89"/>
  <c r="X373" i="89"/>
  <c r="X372" i="89"/>
  <c r="X371" i="89"/>
  <c r="X370" i="89"/>
  <c r="X369" i="89"/>
  <c r="X368" i="89"/>
  <c r="X367" i="89"/>
  <c r="X366" i="89"/>
  <c r="X365" i="89"/>
  <c r="X364" i="89"/>
  <c r="X363" i="89"/>
  <c r="X362" i="89"/>
  <c r="X361" i="89"/>
  <c r="X360" i="89"/>
  <c r="X359" i="89"/>
  <c r="X358" i="89"/>
  <c r="X357" i="89"/>
  <c r="X356" i="89"/>
  <c r="X355" i="89"/>
  <c r="X354" i="89"/>
  <c r="X353" i="89"/>
  <c r="X352" i="89"/>
  <c r="X351" i="89"/>
  <c r="X350" i="89"/>
  <c r="X349" i="89"/>
  <c r="X348" i="89"/>
  <c r="X347" i="89"/>
  <c r="X346" i="89"/>
  <c r="X345" i="89"/>
  <c r="X344" i="89"/>
  <c r="X343" i="89"/>
  <c r="X342" i="89"/>
  <c r="X341" i="89"/>
  <c r="X340" i="89"/>
  <c r="X339" i="89"/>
  <c r="X338" i="89"/>
  <c r="X337" i="89"/>
  <c r="X336" i="89"/>
  <c r="X335" i="89"/>
  <c r="X334" i="89"/>
  <c r="X333" i="89"/>
  <c r="X332" i="89"/>
  <c r="X331" i="89"/>
  <c r="X330" i="89"/>
  <c r="X329" i="89"/>
  <c r="X328" i="89"/>
  <c r="X327" i="89"/>
  <c r="X326" i="89"/>
  <c r="X325" i="89"/>
  <c r="X324" i="89"/>
  <c r="X323" i="89"/>
  <c r="X322" i="89"/>
  <c r="X321" i="89"/>
  <c r="X320" i="89"/>
  <c r="X319" i="89"/>
  <c r="X318" i="89"/>
  <c r="X317" i="89"/>
  <c r="X316" i="89"/>
  <c r="X315" i="89"/>
  <c r="X314" i="89"/>
  <c r="X313" i="89"/>
  <c r="X312" i="89"/>
  <c r="X311" i="89"/>
  <c r="X310" i="89"/>
  <c r="X309" i="89"/>
  <c r="X308" i="89"/>
  <c r="X307" i="89"/>
  <c r="X306" i="89"/>
  <c r="X305" i="89"/>
  <c r="X304" i="89"/>
  <c r="X303" i="89"/>
  <c r="X302" i="89"/>
  <c r="X301" i="89"/>
  <c r="X300" i="89"/>
  <c r="X299" i="89"/>
  <c r="X298" i="89"/>
  <c r="X297" i="89"/>
  <c r="X296" i="89"/>
  <c r="X295" i="89"/>
  <c r="X294" i="89"/>
  <c r="X293" i="89"/>
  <c r="X292" i="89"/>
  <c r="X291" i="89"/>
  <c r="X290" i="89"/>
  <c r="X289" i="89"/>
  <c r="X288" i="89"/>
  <c r="X287" i="89"/>
  <c r="X286" i="89"/>
  <c r="X285" i="89"/>
  <c r="X284" i="89"/>
  <c r="X283" i="89"/>
  <c r="X282" i="89"/>
  <c r="X281" i="89"/>
  <c r="X280" i="89"/>
  <c r="X279" i="89"/>
  <c r="X278" i="89"/>
  <c r="X277" i="89"/>
  <c r="X276" i="89"/>
  <c r="X275" i="89"/>
  <c r="X274" i="89"/>
  <c r="X273" i="89"/>
  <c r="X272" i="89"/>
  <c r="X271" i="89"/>
  <c r="X270" i="89"/>
  <c r="X269" i="89"/>
  <c r="X268" i="89"/>
  <c r="X267" i="89"/>
  <c r="X266" i="89"/>
  <c r="X265" i="89"/>
  <c r="X264" i="89"/>
  <c r="X263" i="89"/>
  <c r="X262" i="89"/>
  <c r="X261" i="89"/>
  <c r="X260" i="89"/>
  <c r="X259" i="89"/>
  <c r="X258" i="89"/>
  <c r="X257" i="89"/>
  <c r="X256" i="89"/>
  <c r="X255" i="89"/>
  <c r="X254" i="89"/>
  <c r="X253" i="89"/>
  <c r="X252" i="89"/>
  <c r="X251" i="89"/>
  <c r="X250" i="89"/>
  <c r="X249" i="89"/>
  <c r="X248" i="89"/>
  <c r="X247" i="89"/>
  <c r="X246" i="89"/>
  <c r="X245" i="89"/>
  <c r="X244" i="89"/>
  <c r="X243" i="89"/>
  <c r="X242" i="89"/>
  <c r="X241" i="89"/>
  <c r="X240" i="89"/>
  <c r="X239" i="89"/>
  <c r="X238" i="89"/>
  <c r="X237" i="89"/>
  <c r="X236" i="89"/>
  <c r="X235" i="89"/>
  <c r="X234" i="89"/>
  <c r="X233" i="89"/>
  <c r="X232" i="89"/>
  <c r="X231" i="89"/>
  <c r="X230" i="89"/>
  <c r="X229" i="89"/>
  <c r="X228" i="89"/>
  <c r="X227" i="89"/>
  <c r="X226" i="89"/>
  <c r="X225" i="89"/>
  <c r="X224" i="89"/>
  <c r="X223" i="89"/>
  <c r="X222" i="89"/>
  <c r="X221" i="89"/>
  <c r="X220" i="89"/>
  <c r="X219" i="89"/>
  <c r="X218" i="89"/>
  <c r="X217" i="89"/>
  <c r="X216" i="89"/>
  <c r="X215" i="89"/>
  <c r="X214" i="89"/>
  <c r="X213" i="89"/>
  <c r="X212" i="89"/>
  <c r="X211" i="89"/>
  <c r="X210" i="89"/>
  <c r="X209" i="89"/>
  <c r="X208" i="89"/>
  <c r="X207" i="89"/>
  <c r="X206" i="89"/>
  <c r="X205" i="89"/>
  <c r="X204" i="89"/>
  <c r="X203" i="89"/>
  <c r="X202" i="89"/>
  <c r="X201" i="89"/>
  <c r="X200" i="89"/>
  <c r="X199" i="89"/>
  <c r="X198" i="89"/>
  <c r="X197" i="89"/>
  <c r="X196" i="89"/>
  <c r="X195" i="89"/>
  <c r="X194" i="89"/>
  <c r="X193" i="89"/>
  <c r="X192" i="89"/>
  <c r="X191" i="89"/>
  <c r="X190" i="89"/>
  <c r="X189" i="89"/>
  <c r="X188" i="89"/>
  <c r="X187" i="89"/>
  <c r="X186" i="89"/>
  <c r="X185" i="89"/>
  <c r="X184" i="89"/>
  <c r="X183" i="89"/>
  <c r="X182" i="89"/>
  <c r="X181" i="89"/>
  <c r="X180" i="89"/>
  <c r="X179" i="89"/>
  <c r="X178" i="89"/>
  <c r="X177" i="89"/>
  <c r="X176" i="89"/>
  <c r="X175" i="89"/>
  <c r="X174" i="89"/>
  <c r="X173" i="89"/>
  <c r="X172" i="89"/>
  <c r="X171" i="89"/>
  <c r="X170" i="89"/>
  <c r="X169" i="89"/>
  <c r="X168" i="89"/>
  <c r="X167" i="89"/>
  <c r="X166" i="89"/>
  <c r="X165" i="89"/>
  <c r="X164" i="89"/>
  <c r="X163" i="89"/>
  <c r="X162" i="89"/>
  <c r="X161" i="89"/>
  <c r="X160" i="89"/>
  <c r="X159" i="89"/>
  <c r="X158" i="89"/>
  <c r="X157" i="89"/>
  <c r="X156" i="89"/>
  <c r="X155" i="89"/>
  <c r="X154" i="89"/>
  <c r="X153" i="89"/>
  <c r="X152" i="89"/>
  <c r="X151" i="89"/>
  <c r="X150" i="89"/>
  <c r="X149" i="89"/>
  <c r="X148" i="89"/>
  <c r="X147" i="89"/>
  <c r="X146" i="89"/>
  <c r="X145" i="89"/>
  <c r="X144" i="89"/>
  <c r="X143" i="89"/>
  <c r="X142" i="89"/>
  <c r="X141" i="89"/>
  <c r="X140" i="89"/>
  <c r="X139" i="89"/>
  <c r="X138" i="89"/>
  <c r="X137" i="89"/>
  <c r="X136" i="89"/>
  <c r="X135" i="89"/>
  <c r="X134" i="89"/>
  <c r="X133" i="89"/>
  <c r="X132" i="89"/>
  <c r="X131" i="89"/>
  <c r="X130" i="89"/>
  <c r="X129" i="89"/>
  <c r="X128" i="89"/>
  <c r="X127" i="89"/>
  <c r="X126" i="89"/>
  <c r="X125" i="89"/>
  <c r="X124" i="89"/>
  <c r="X123" i="89"/>
  <c r="X122" i="89"/>
  <c r="X121" i="89"/>
  <c r="X120" i="89"/>
  <c r="X119" i="89"/>
  <c r="X118" i="89"/>
  <c r="X117" i="89"/>
  <c r="X116" i="89"/>
  <c r="X115" i="89"/>
  <c r="X114" i="89"/>
  <c r="X113" i="89"/>
  <c r="X112" i="89"/>
  <c r="X111" i="89"/>
  <c r="X110" i="89"/>
  <c r="X109" i="89"/>
  <c r="X108" i="89"/>
  <c r="X107" i="89"/>
  <c r="X106" i="89"/>
  <c r="X105" i="89"/>
  <c r="X104" i="89"/>
  <c r="X103" i="89"/>
  <c r="X102" i="89"/>
  <c r="X101" i="89"/>
  <c r="X100" i="89"/>
  <c r="X99" i="89"/>
  <c r="X98" i="89"/>
  <c r="X97" i="89"/>
  <c r="X96" i="89"/>
  <c r="X95" i="89"/>
  <c r="X94" i="89"/>
  <c r="X93" i="89"/>
  <c r="X92" i="89"/>
  <c r="X91" i="89"/>
  <c r="X90" i="89"/>
  <c r="X89" i="89"/>
  <c r="X88" i="89"/>
  <c r="X87" i="89"/>
  <c r="X86" i="89"/>
  <c r="X85" i="89"/>
  <c r="X84" i="89"/>
  <c r="X83" i="89"/>
  <c r="X82" i="89"/>
  <c r="X81" i="89"/>
  <c r="X80" i="89"/>
  <c r="X79" i="89"/>
  <c r="X78" i="89"/>
  <c r="X77" i="89"/>
  <c r="X76" i="89"/>
  <c r="X75" i="89"/>
  <c r="X74" i="89"/>
  <c r="X73" i="89"/>
  <c r="X72" i="89"/>
  <c r="X71" i="89"/>
  <c r="X70" i="89"/>
  <c r="X69" i="89"/>
  <c r="X68" i="89"/>
  <c r="X67" i="89"/>
  <c r="X66" i="89"/>
  <c r="X65" i="89"/>
  <c r="X64" i="89"/>
  <c r="X63" i="89"/>
  <c r="X62" i="89"/>
  <c r="X61" i="89"/>
  <c r="X60" i="89"/>
  <c r="X59" i="89"/>
  <c r="X58" i="89"/>
  <c r="X57" i="89"/>
  <c r="X56" i="89"/>
  <c r="X55" i="89"/>
  <c r="X54" i="89"/>
  <c r="X53" i="89"/>
  <c r="X52" i="89"/>
  <c r="X51" i="89"/>
  <c r="X50" i="89"/>
  <c r="X49" i="89"/>
  <c r="X48" i="89"/>
  <c r="X47" i="89"/>
  <c r="X46" i="89"/>
  <c r="X45" i="89"/>
  <c r="X44" i="89"/>
  <c r="X43" i="89"/>
  <c r="X42" i="89"/>
  <c r="X41" i="89"/>
  <c r="X40" i="89"/>
  <c r="X39" i="89"/>
  <c r="X38" i="89"/>
  <c r="X37" i="89"/>
  <c r="X36" i="89"/>
  <c r="X35" i="89"/>
  <c r="X34" i="89"/>
  <c r="X33" i="89"/>
  <c r="X32" i="89"/>
  <c r="X31" i="89"/>
  <c r="X30" i="89"/>
  <c r="X29" i="89"/>
  <c r="X28" i="89"/>
  <c r="X27" i="89"/>
  <c r="X26" i="89"/>
  <c r="X25" i="89"/>
  <c r="X24" i="89"/>
  <c r="X23" i="89"/>
  <c r="X22" i="89"/>
  <c r="X21" i="89"/>
  <c r="X20" i="89"/>
  <c r="X19" i="89"/>
  <c r="X18" i="89"/>
  <c r="X17" i="89"/>
  <c r="X16" i="89"/>
  <c r="X15" i="89"/>
  <c r="X14" i="89"/>
  <c r="X13" i="89"/>
  <c r="X12" i="89"/>
  <c r="X11" i="89"/>
  <c r="X10" i="89"/>
  <c r="X9" i="89"/>
  <c r="W440" i="89" l="1"/>
</calcChain>
</file>

<file path=xl/sharedStrings.xml><?xml version="1.0" encoding="utf-8"?>
<sst xmlns="http://schemas.openxmlformats.org/spreadsheetml/2006/main" count="434" uniqueCount="425">
  <si>
    <t>TOTAL</t>
  </si>
  <si>
    <t>CONCEPTO</t>
  </si>
  <si>
    <t>1000 SERVICIOS PERSONALES</t>
  </si>
  <si>
    <t>1300 REMUNERACIONES ADICIONALES Y ESPECIALES</t>
  </si>
  <si>
    <t>1400 SEGURIDAD SOCIAL</t>
  </si>
  <si>
    <t>2000 MATERIALES Y SUMINISTROS</t>
  </si>
  <si>
    <t>2200 ALIMENTOS Y UTENSILIOS</t>
  </si>
  <si>
    <t>3000 SERVICIOS GENERALES</t>
  </si>
  <si>
    <t>3900 OTROS SERVICIOS GENERALES</t>
  </si>
  <si>
    <t>Dietas</t>
  </si>
  <si>
    <t>Haberes</t>
  </si>
  <si>
    <t>Sueldos base al personal permanente</t>
  </si>
  <si>
    <t>Remuneraciones por adscripción laboral en el extranjero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</si>
  <si>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</si>
  <si>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</si>
  <si>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</si>
  <si>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</si>
  <si>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</si>
  <si>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</si>
  <si>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</si>
  <si>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</si>
  <si>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</si>
  <si>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</si>
  <si>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</si>
  <si>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</si>
  <si>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Aportaciones de seguridad social</t>
  </si>
  <si>
    <t>Aportaciones a fondos de vivienda</t>
  </si>
  <si>
    <t>Aportaciones al sistema para el retiro</t>
  </si>
  <si>
    <t>Aportaciones para seguros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</si>
  <si>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</si>
  <si>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</si>
  <si>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</si>
  <si>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</si>
  <si>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</si>
  <si>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</si>
  <si>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1600 PREVISIONES</t>
  </si>
  <si>
    <t>Previsiones de carácter laboral, económica y de seguridad social</t>
  </si>
  <si>
    <t>Estímulos</t>
  </si>
  <si>
    <t>Recompensas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</si>
  <si>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</si>
  <si>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</si>
  <si>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</si>
  <si>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</si>
  <si>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</si>
  <si>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</si>
  <si>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</si>
  <si>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</si>
  <si>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Productos alimenticios para personas</t>
  </si>
  <si>
    <t>Productos alimenticios para animales</t>
  </si>
  <si>
    <t>Utensilios para el servicio de alimentación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</si>
  <si>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</si>
  <si>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</si>
  <si>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</si>
  <si>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</si>
  <si>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</si>
  <si>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</si>
  <si>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</si>
  <si>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</si>
  <si>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</si>
  <si>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</si>
  <si>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</si>
  <si>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</si>
  <si>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</si>
  <si>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</si>
  <si>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</si>
  <si>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</si>
  <si>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</si>
  <si>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</si>
  <si>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</si>
  <si>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</si>
  <si>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</si>
  <si>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</si>
  <si>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</si>
  <si>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</si>
  <si>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</si>
  <si>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2600 COMBUSTIBLES, LUBRICANTES Y ADITIVOS</t>
  </si>
  <si>
    <t>Combustibles, lubricantes y aditivos</t>
  </si>
  <si>
    <t>Carbón y sus derivados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</si>
  <si>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</si>
  <si>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</si>
  <si>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</si>
  <si>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</si>
  <si>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</si>
  <si>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2800 MATERIALES Y SUMINISTROS PARA SEGURIDAD</t>
  </si>
  <si>
    <t>Sustancias y materiales explosivos</t>
  </si>
  <si>
    <t>Materiales de seguridad pública</t>
  </si>
  <si>
    <t>Prendas de protección para seguridad pública y nacional</t>
  </si>
  <si>
    <t>2900 HERRAMIENTAS, REFACCIONES Y ACCESORIOS MENORES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</si>
  <si>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</si>
  <si>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</si>
  <si>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</si>
  <si>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</si>
  <si>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</si>
  <si>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</si>
  <si>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</si>
  <si>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</si>
  <si>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</si>
  <si>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</si>
  <si>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</si>
  <si>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</si>
  <si>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</si>
  <si>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</si>
  <si>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</si>
  <si>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</si>
  <si>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</si>
  <si>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</si>
  <si>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3200 SERVICIOS DE ARRENDAMIENTO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</si>
  <si>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</si>
  <si>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</si>
  <si>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</si>
  <si>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</si>
  <si>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</si>
  <si>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</si>
  <si>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</si>
  <si>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</si>
  <si>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</si>
  <si>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</si>
  <si>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</si>
  <si>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</si>
  <si>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</si>
  <si>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</si>
  <si>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</si>
  <si>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</si>
  <si>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</si>
  <si>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3400 SERVICIOS FINANCIEROS, BANCARIOS Y COMERCIALES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</si>
  <si>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</si>
  <si>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</si>
  <si>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</si>
  <si>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</si>
  <si>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</si>
  <si>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</si>
  <si>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</si>
  <si>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</si>
  <si>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</si>
  <si>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</si>
  <si>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</si>
  <si>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</si>
  <si>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</si>
  <si>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</si>
  <si>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</si>
  <si>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</si>
  <si>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</si>
  <si>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</si>
  <si>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</si>
  <si>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</si>
  <si>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</si>
  <si>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</si>
  <si>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</si>
  <si>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</si>
  <si>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</si>
  <si>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</si>
  <si>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</si>
  <si>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</si>
  <si>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</si>
  <si>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</si>
  <si>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</si>
  <si>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</si>
  <si>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</si>
  <si>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</si>
  <si>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3800 SERVICIOS OFICIALES</t>
  </si>
  <si>
    <t>Gastos de ceremonial</t>
  </si>
  <si>
    <t>Gastos de orden social y cultural</t>
  </si>
  <si>
    <t>Congresos y convenciones</t>
  </si>
  <si>
    <t>Exposiciones</t>
  </si>
  <si>
    <t>Gastos de representación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</si>
  <si>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</si>
  <si>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</si>
  <si>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</si>
  <si>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</si>
  <si>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</si>
  <si>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</si>
  <si>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</si>
  <si>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</si>
  <si>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</si>
  <si>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4000 TRANSFERENCIAS, ASIGNACIONES, SUBSIDIOS Y OTRAS AYUDAS</t>
  </si>
  <si>
    <t>4100 TRANSFERENCIAS INTERNAS Y ASIGNACIONES AL SECTOR PÚBLICO</t>
  </si>
  <si>
    <t>Asignaciones presupuestarias al Poder Ejecutivo</t>
  </si>
  <si>
    <t>Asignaciones presupuestarias al Poder Legislativo</t>
  </si>
  <si>
    <t>Asignaciones presupuestarias al Poder Judicial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</si>
  <si>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</si>
  <si>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</si>
  <si>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</si>
  <si>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</si>
  <si>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</si>
  <si>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4200 TRANSFERENCIAS AL RESTO DEL SECTOR PÚBLICO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</si>
  <si>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</si>
  <si>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</si>
  <si>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</si>
  <si>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</si>
  <si>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</si>
  <si>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4300 SUBSIDIOS Y SUBVENCIONES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</si>
  <si>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</si>
  <si>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</si>
  <si>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</si>
  <si>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</si>
  <si>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</si>
  <si>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</si>
  <si>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</si>
  <si>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</si>
  <si>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</si>
  <si>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4400 AYUDAS SOCIALES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</si>
  <si>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</si>
  <si>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</si>
  <si>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</si>
  <si>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</si>
  <si>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</si>
  <si>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</si>
  <si>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</si>
  <si>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</si>
  <si>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4500 PENSIONES Y JUBILACIONES</t>
  </si>
  <si>
    <t>Pensiones</t>
  </si>
  <si>
    <t>Jubilaciones</t>
  </si>
  <si>
    <t>Otras pensiones y jubilaciones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</si>
  <si>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</si>
  <si>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</si>
  <si>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</si>
  <si>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</si>
  <si>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</si>
  <si>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</si>
  <si>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Otras transferencias a fideicomisos</t>
  </si>
  <si>
    <t>4700 TRANSFERENCIAS A LA SEGURIDAD SOCIAL</t>
  </si>
  <si>
    <t>Transferencias por obligación de ley</t>
  </si>
  <si>
    <t>4800 DONATIVOS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</si>
  <si>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</si>
  <si>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</si>
  <si>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</si>
  <si>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</si>
  <si>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</si>
  <si>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4900 TRANSFERENCIAS AL EXTERIOR</t>
  </si>
  <si>
    <t>Transferencias para gobiernos extranjeros</t>
  </si>
  <si>
    <t>Transferencias para organismos internacionales</t>
  </si>
  <si>
    <t>Transferencias para el sector privado externo</t>
  </si>
  <si>
    <t>5000 BIENES MUEBLES, INMUEBLES E INTANGIBLES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</si>
  <si>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</si>
  <si>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</si>
  <si>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</si>
  <si>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</si>
  <si>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</si>
  <si>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</si>
  <si>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5200 MOBILIARIO Y EQUIPO EDUCACIONAL Y RECREATIVO</t>
  </si>
  <si>
    <t>Equipos y aparatos audiovisuales</t>
  </si>
  <si>
    <t>Aparatos deportivos</t>
  </si>
  <si>
    <t>Cámaras fotográficas y de video</t>
  </si>
  <si>
    <t>Otro mobiliario y equipo educacional y recreativo</t>
  </si>
  <si>
    <t>Equipo médico y de laboratorio</t>
  </si>
  <si>
    <t>Instrumental médico y de laboratorio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</si>
  <si>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</si>
  <si>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</si>
  <si>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</si>
  <si>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</si>
  <si>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</si>
  <si>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</si>
  <si>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5500 EQUIPO DE DEFENSA Y SEGURIDAD</t>
  </si>
  <si>
    <t>Equipo de defensa y seguridad</t>
  </si>
  <si>
    <t>5600 MAQUINARIA, OTROS EQUIPOS Y HERRAMIENTAS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</si>
  <si>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</si>
  <si>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</si>
  <si>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</si>
  <si>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</si>
  <si>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</si>
  <si>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</si>
  <si>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</si>
  <si>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</si>
  <si>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</si>
  <si>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</si>
  <si>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</si>
  <si>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</si>
  <si>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</si>
  <si>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</si>
  <si>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</si>
  <si>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Árboles y plantas</t>
  </si>
  <si>
    <t>Otros activos biológicos</t>
  </si>
  <si>
    <t>5800 BIENES INMUEBLES</t>
  </si>
  <si>
    <t>Terrenos</t>
  </si>
  <si>
    <t>Viviendas</t>
  </si>
  <si>
    <t>Edificios no residenciales</t>
  </si>
  <si>
    <t>Otros bienes inmuebles</t>
  </si>
  <si>
    <t>5900 ACTIVOS INTANGIBLES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</si>
  <si>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</si>
  <si>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</si>
  <si>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</si>
  <si>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</si>
  <si>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</si>
  <si>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</si>
  <si>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</si>
  <si>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</si>
  <si>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</si>
  <si>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6100 OBRA PÚBLICA EN BIENES DE DOMINIO PÚBLICO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</si>
  <si>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</si>
  <si>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</si>
  <si>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</si>
  <si>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</si>
  <si>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</si>
  <si>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</si>
  <si>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</si>
  <si>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</si>
  <si>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6200 OBRA PÚBLICA EN BIENES PROPIOS</t>
  </si>
  <si>
    <t>6300 PROYECTOS PRODUCTIVOS Y ACCIONES DE FOMENTO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</si>
  <si>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</si>
  <si>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</si>
  <si>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7000 INVERSIONES FINANCIERAS Y OTRAS PROVISIONES</t>
  </si>
  <si>
    <t>7100 INVERSIONES PARA EL FOMENTO DE ACTIVIDADES PRODUCTIVAS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</si>
  <si>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</si>
  <si>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</si>
  <si>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7200 ACCIONES Y PARTICIPACIONES DE CAPITAL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</si>
  <si>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</si>
  <si>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</si>
  <si>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</si>
  <si>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</si>
  <si>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</si>
  <si>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</si>
  <si>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</si>
  <si>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</si>
  <si>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</si>
  <si>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</si>
  <si>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</si>
  <si>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</si>
  <si>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</si>
  <si>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</si>
  <si>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</si>
  <si>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</si>
  <si>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</si>
  <si>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</si>
  <si>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</si>
  <si>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</si>
  <si>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</si>
  <si>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</si>
  <si>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</si>
  <si>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</si>
  <si>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</si>
  <si>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</si>
  <si>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</si>
  <si>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</si>
  <si>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</si>
  <si>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</si>
  <si>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</si>
  <si>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</si>
  <si>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Otras inversiones en fideicomisos</t>
  </si>
  <si>
    <t>7600 OTRAS INVERSIONES FINANCIERAS</t>
  </si>
  <si>
    <t>Depósitos a largo plazo en moneda nacional</t>
  </si>
  <si>
    <t>Depósitos a largo plazo en moneda extranjera</t>
  </si>
  <si>
    <t>7900 PROVISIONES PARA CONTINGENCIAS Y OTRAS EROGACIONES ESPECIALES</t>
  </si>
  <si>
    <t>Contingencias por fenómenos naturales</t>
  </si>
  <si>
    <t>Contingencias socioeconómicas</t>
  </si>
  <si>
    <t>Otras erogaciones especiales</t>
  </si>
  <si>
    <t>8000 PARTICIPACIONES Y APORTACIONES</t>
  </si>
  <si>
    <t>8100 PARTICIPACIONES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</si>
  <si>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</si>
  <si>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</si>
  <si>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</si>
  <si>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</si>
  <si>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</si>
  <si>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</si>
  <si>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8300 APORTACIONES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</si>
  <si>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</si>
  <si>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</si>
  <si>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</si>
  <si>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</si>
  <si>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</si>
  <si>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8500 CONVENIOS</t>
  </si>
  <si>
    <t>Convenios de reasignación</t>
  </si>
  <si>
    <t>Convenios de descentralización</t>
  </si>
  <si>
    <t>Otros convenios</t>
  </si>
  <si>
    <t>9000 DEUDA PÚBLICA</t>
  </si>
  <si>
    <t>Amortización de la deuda interna con instituciones de crédito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</si>
  <si>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</si>
  <si>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</si>
  <si>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</si>
  <si>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</si>
  <si>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</si>
  <si>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</si>
  <si>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</si>
  <si>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9200 INTERESES DE LA DEUDA PÚBLICA</t>
  </si>
  <si>
    <t>Intereses de la deuda interna con instituciones de crédito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</si>
  <si>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</si>
  <si>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</si>
  <si>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</si>
  <si>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</si>
  <si>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</si>
  <si>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</si>
  <si>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</si>
  <si>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9300 COMISIONES DE LA DEUDA PÚBLICA</t>
  </si>
  <si>
    <t>Comisiones de la deuda pública interna</t>
  </si>
  <si>
    <t>Comisiones de la deuda pública externa</t>
  </si>
  <si>
    <t>9400 GASTOS DE LA DEUDA PÚBLICA</t>
  </si>
  <si>
    <t>Gastos de la deuda pública interna</t>
  </si>
  <si>
    <t>Gastos de la deuda pública externa</t>
  </si>
  <si>
    <t>9500 COSTO POR COBERTURAS</t>
  </si>
  <si>
    <t>Costos por coberturas</t>
  </si>
  <si>
    <t>9600 APOYOS FINANCIEROS</t>
  </si>
  <si>
    <t>Apoyos a intermediarios financieros</t>
  </si>
  <si>
    <t>Apoyos a ahorradores y deudores del Sistema Financiero Nacional</t>
  </si>
  <si>
    <t>9900 ADEUDOS DE EJERCICIOS FISCALES ANTERIORES (ADEFAS)</t>
  </si>
  <si>
    <t>ADEFAS</t>
  </si>
  <si>
    <t>ANEXO 30</t>
  </si>
  <si>
    <t>CLASIFICACIÓN POR OBJETO DEL GASTO DEL PODER LEGISLATIVO</t>
  </si>
  <si>
    <t>AUDITORIA</t>
  </si>
  <si>
    <t>LEGISLATIVO</t>
  </si>
  <si>
    <t>3100 SERVICIOS BASICOS</t>
  </si>
  <si>
    <t>5100 MOBILIARIO Y EQUIPO DE ADMINISTRACION</t>
  </si>
  <si>
    <t>6000 INVERSION PÚBLICA</t>
  </si>
  <si>
    <t>7400 CONCESION DE PRÉSTAMOS</t>
  </si>
  <si>
    <t>7500 INVERSIONES EN FIDEICOMISOS, MANDATOS Y OTROS ANALOGOS</t>
  </si>
  <si>
    <t>Servicios de capacitación</t>
  </si>
  <si>
    <t>3600 SERVICIOS DE COMUNICACION SOCIAL Y PUBLICIDAD</t>
  </si>
  <si>
    <t>9100 AMORTIZACION DE LA DEUDA PÚBLICA</t>
  </si>
  <si>
    <t>1200 REMUNERACIONES AL PERSONAL DE CARÁCTER TRANSITORIO</t>
  </si>
  <si>
    <t>1500 OTRAS PRESTACIONES SOCIALES Y ECONÓMICAS</t>
  </si>
  <si>
    <t>2700 VESTUARIO, BLANCOS, PRENDAS DE PROTECCIÓN Y ARTÍCULOS DEPORTIVOS</t>
  </si>
  <si>
    <t>3500 SERVICIOS DE INSTALACIÓN, REPARACIÓN, MANTENIMIENTO Y CONSERVACIÓN</t>
  </si>
  <si>
    <t>3700 SERVICIOS DE TRASLADO Y VIÁTICOS</t>
  </si>
  <si>
    <t>4600 TRANSFERENCIAS A FIDEICOMISOS, MANDATOS Y OTROS ANÁLOGOS</t>
  </si>
  <si>
    <t>5700 ACTIVOS BIOLÓGICOS</t>
  </si>
  <si>
    <t>2500 PRODUCTOS QUÍMICOS, FARMACÉUTICOS Y DE LABORATORIO</t>
  </si>
  <si>
    <t>2400 MATERIALES Y ARTÍCULOS DE CONSTRUCCIÓN Y DE REPARACIÓN</t>
  </si>
  <si>
    <t>2300 MATERIAS PRIMAS Y MATERIALES DE PRODUCCIÓN Y COMERCIALIZACIÓN</t>
  </si>
  <si>
    <t>2100 MATERIALES DE ADMINISTRACIÓN, EMISIÓN DE DOCUMENTOS Y ARTÍCULOS OFICIALES</t>
  </si>
  <si>
    <t>1700 PAGO DE ESTÍMULOS A SERVIDORES PÚBLICOS</t>
  </si>
  <si>
    <t>1100 REMUNERACIONES AL PERSONAL DE CARÁCTER PERMANENTE</t>
  </si>
  <si>
    <t>5400 VEHÍCULOS Y EQUIPO DE TRANSPORTE</t>
  </si>
  <si>
    <r>
      <t>7300 COMPRA DE T</t>
    </r>
    <r>
      <rPr>
        <sz val="11"/>
        <color rgb="FFFF0000"/>
        <rFont val="Arial"/>
        <family val="2"/>
      </rPr>
      <t>Í</t>
    </r>
    <r>
      <rPr>
        <sz val="11"/>
        <color theme="1"/>
        <rFont val="Arial"/>
        <family val="2"/>
      </rPr>
      <t>TULOS Y VALORES</t>
    </r>
  </si>
  <si>
    <t>Asignaciones presupuestarias a Órganos Públicos Autónomos</t>
  </si>
  <si>
    <t>5300 EQUIPO E INSTRUMENTAL MÉDICO Y DE LABORATORIO</t>
  </si>
  <si>
    <t>PRESUPUESTO DE EGRESOS PARA EL AÑO 2026</t>
  </si>
  <si>
    <r>
      <t xml:space="preserve">3300 SERVICIOS PROFESIONALES, </t>
    </r>
    <r>
      <rPr>
        <sz val="11"/>
        <rFont val="Arial"/>
        <family val="2"/>
      </rPr>
      <t>CIENTÍ</t>
    </r>
    <r>
      <rPr>
        <sz val="11"/>
        <color theme="1"/>
        <rFont val="Arial"/>
        <family val="2"/>
      </rPr>
      <t>FICOS, TÉCNICOS Y OTROS SERVICIOS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</si>
</sst>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</numFmts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Tahoma"/>
      <family val="2"/>
    </font>
    <font>
      <sz val="12"/>
      <name val="Tahoma"/>
      <family val="2"/>
    </font>
    <font>
      <sz val="8"/>
      <name val="Tahoma"/>
      <family val="2"/>
    </font>
    <font>
      <sz val="11"/>
      <name val="Tahoma"/>
      <family val="2"/>
    </font>
    <font>
      <sz val="11"/>
      <name val="Arial"/>
      <family val="2"/>
    </font>
    <font>
      <b/>
      <sz val="13"/>
      <name val="Tahoma"/>
      <family val="2"/>
    </font>
    <font>
      <b/>
      <sz val="9"/>
      <name val="Tahoma"/>
      <family val="2"/>
    </font>
    <font>
      <b/>
      <sz val="8"/>
      <name val="Tahoma"/>
      <family val="2"/>
    </font>
    <font>
      <b/>
      <sz val="11"/>
      <name val="Tahoma"/>
      <family val="2"/>
    </font>
    <font>
      <sz val="12"/>
      <name val="Arial"/>
      <family val="2"/>
    </font>
    <font>
      <b/>
      <sz val="10.5"/>
      <name val="Tahoma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0"/>
      <name val="Tahoma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22"/>
      </right>
      <top/>
      <bottom/>
      <diagonal/>
    </border>
  </borders>
  <cellStyleXfs count="43">
    <xf numFmtId="0" fontId="0" fillId="0" borderId="0"/>
    <xf numFmtId="165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164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2" fillId="0" borderId="0"/>
    <xf numFmtId="44" fontId="15" fillId="0" borderId="0" applyFont="0" applyFill="0" applyBorder="0" applyAlignment="0" applyProtection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83">
    <xf numFmtId="0" fontId="0" fillId="0" borderId="0" xfId="0"/>
    <xf numFmtId="0" fontId="16" fillId="0" borderId="0" xfId="12" applyFont="1"/>
    <xf numFmtId="0" fontId="17" fillId="0" borderId="0" xfId="12" applyFont="1"/>
    <xf numFmtId="3" fontId="22" fillId="0" borderId="0" xfId="12" applyNumberFormat="1" applyFont="1" applyFill="1" applyBorder="1" applyAlignment="1">
      <alignment vertical="center"/>
    </xf>
    <xf numFmtId="0" fontId="16" fillId="0" borderId="0" xfId="12" applyFont="1" applyAlignment="1">
      <alignment horizontal="center"/>
    </xf>
    <xf numFmtId="0" fontId="16" fillId="0" borderId="0" xfId="12" applyFont="1" applyAlignment="1">
      <alignment horizontal="center" wrapText="1"/>
    </xf>
    <xf numFmtId="0" fontId="16" fillId="0" borderId="0" xfId="12" applyFont="1" applyAlignment="1">
      <alignment wrapText="1"/>
    </xf>
    <xf numFmtId="0" fontId="24" fillId="0" borderId="0" xfId="10" applyFont="1" applyFill="1" applyAlignment="1">
      <alignment horizontal="center" vertical="center"/>
    </xf>
    <xf numFmtId="0" fontId="2" fillId="0" borderId="0" xfId="41"/>
    <xf numFmtId="0" fontId="25" fillId="0" borderId="0" xfId="10" applyFont="1" applyFill="1" applyAlignment="1">
      <alignment horizontal="center" vertical="center"/>
    </xf>
    <xf numFmtId="0" fontId="26" fillId="0" borderId="0" xfId="10" applyFont="1" applyFill="1" applyAlignment="1">
      <alignment horizontal="center" vertical="center"/>
    </xf>
    <xf numFmtId="0" fontId="20" fillId="0" borderId="0" xfId="10" applyFont="1" applyFill="1"/>
    <xf numFmtId="3" fontId="27" fillId="0" borderId="0" xfId="12" applyNumberFormat="1" applyFont="1" applyFill="1" applyBorder="1" applyAlignment="1">
      <alignment horizontal="center" vertical="center"/>
    </xf>
    <xf numFmtId="0" fontId="28" fillId="0" borderId="11" xfId="12" quotePrefix="1" applyFont="1" applyBorder="1" applyAlignment="1">
      <alignment vertical="justify"/>
    </xf>
    <xf numFmtId="0" fontId="28" fillId="0" borderId="7" xfId="12" quotePrefix="1" applyFont="1" applyBorder="1" applyAlignment="1">
      <alignment vertical="justify" wrapText="1"/>
    </xf>
    <xf numFmtId="3" fontId="21" fillId="0" borderId="0" xfId="12" applyNumberFormat="1" applyFont="1" applyFill="1" applyBorder="1" applyAlignment="1">
      <alignment vertical="justify"/>
    </xf>
    <xf numFmtId="3" fontId="2" fillId="0" borderId="0" xfId="41" applyNumberFormat="1"/>
    <xf numFmtId="43" fontId="2" fillId="0" borderId="0" xfId="41" applyNumberFormat="1"/>
    <xf numFmtId="3" fontId="29" fillId="0" borderId="0" xfId="12" applyNumberFormat="1" applyFont="1" applyFill="1" applyBorder="1" applyAlignment="1">
      <alignment vertical="center"/>
    </xf>
    <xf numFmtId="3" fontId="19" fillId="0" borderId="0" xfId="12" applyNumberFormat="1" applyFont="1" applyFill="1" applyBorder="1" applyAlignment="1">
      <alignment vertical="justify"/>
    </xf>
    <xf numFmtId="3" fontId="22" fillId="0" borderId="12" xfId="12" applyNumberFormat="1" applyFont="1" applyBorder="1" applyAlignment="1">
      <alignment vertical="justify"/>
    </xf>
    <xf numFmtId="3" fontId="22" fillId="0" borderId="0" xfId="12" applyNumberFormat="1" applyFont="1" applyFill="1" applyBorder="1" applyAlignment="1">
      <alignment vertical="justify"/>
    </xf>
    <xf numFmtId="3" fontId="32" fillId="0" borderId="0" xfId="12" applyNumberFormat="1" applyFont="1" applyFill="1" applyBorder="1" applyAlignment="1">
      <alignment vertical="justify"/>
    </xf>
    <xf numFmtId="43" fontId="16" fillId="0" borderId="0" xfId="12" applyNumberFormat="1" applyFont="1"/>
    <xf numFmtId="0" fontId="32" fillId="3" borderId="5" xfId="12" applyFont="1" applyFill="1" applyBorder="1" applyAlignment="1">
      <alignment vertical="justify"/>
    </xf>
    <xf numFmtId="0" fontId="32" fillId="3" borderId="6" xfId="12" applyFont="1" applyFill="1" applyBorder="1" applyAlignment="1">
      <alignment vertical="justify" wrapText="1"/>
    </xf>
    <xf numFmtId="3" fontId="16" fillId="0" borderId="0" xfId="12" applyNumberFormat="1" applyFont="1" applyFill="1"/>
    <xf numFmtId="0" fontId="16" fillId="0" borderId="0" xfId="12" applyFont="1" applyFill="1"/>
    <xf numFmtId="0" fontId="28" fillId="0" borderId="0" xfId="10" applyFont="1"/>
    <xf numFmtId="0" fontId="28" fillId="0" borderId="0" xfId="10" applyFont="1" applyAlignment="1">
      <alignment wrapText="1"/>
    </xf>
    <xf numFmtId="0" fontId="34" fillId="0" borderId="4" xfId="41" applyFont="1" applyBorder="1"/>
    <xf numFmtId="0" fontId="35" fillId="0" borderId="0" xfId="41" applyFont="1" applyBorder="1" applyAlignment="1">
      <alignment wrapText="1"/>
    </xf>
    <xf numFmtId="0" fontId="36" fillId="0" borderId="4" xfId="41" applyFont="1" applyBorder="1" applyAlignment="1">
      <alignment horizontal="left" indent="2"/>
    </xf>
    <xf numFmtId="0" fontId="36" fillId="0" borderId="0" xfId="41" applyFont="1" applyBorder="1" applyAlignment="1">
      <alignment wrapText="1"/>
    </xf>
    <xf numFmtId="0" fontId="33" fillId="0" borderId="4" xfId="41" applyFont="1" applyBorder="1"/>
    <xf numFmtId="0" fontId="33" fillId="0" borderId="0" xfId="41" applyFont="1" applyBorder="1" applyAlignment="1">
      <alignment wrapText="1"/>
    </xf>
    <xf numFmtId="0" fontId="33" fillId="0" borderId="4" xfId="41" applyFont="1" applyBorder="1" applyAlignment="1">
      <alignment vertical="center"/>
    </xf>
    <xf numFmtId="0" fontId="33" fillId="0" borderId="0" xfId="41" applyFont="1" applyBorder="1" applyAlignment="1">
      <alignment vertical="center" wrapText="1"/>
    </xf>
    <xf numFmtId="0" fontId="36" fillId="0" borderId="4" xfId="41" applyFont="1" applyBorder="1" applyAlignment="1">
      <alignment horizontal="left" indent="4"/>
    </xf>
    <xf numFmtId="0" fontId="15" fillId="0" borderId="4" xfId="12" quotePrefix="1" applyFont="1" applyBorder="1" applyAlignment="1">
      <alignment horizontal="center" vertical="justify"/>
    </xf>
    <xf numFmtId="0" fontId="15" fillId="0" borderId="0" xfId="12" quotePrefix="1" applyFont="1" applyBorder="1" applyAlignment="1">
      <alignment horizontal="center" vertical="justify" wrapText="1"/>
    </xf>
    <xf numFmtId="0" fontId="15" fillId="3" borderId="1" xfId="12" quotePrefix="1" applyFont="1" applyFill="1" applyBorder="1" applyAlignment="1">
      <alignment vertical="justify"/>
    </xf>
    <xf numFmtId="0" fontId="15" fillId="3" borderId="2" xfId="12" quotePrefix="1" applyFont="1" applyFill="1" applyBorder="1" applyAlignment="1">
      <alignment vertical="justify" wrapText="1"/>
    </xf>
    <xf numFmtId="0" fontId="28" fillId="0" borderId="3" xfId="12" applyFont="1" applyBorder="1" applyAlignment="1">
      <alignment vertical="justify"/>
    </xf>
    <xf numFmtId="3" fontId="31" fillId="0" borderId="9" xfId="12" applyNumberFormat="1" applyFont="1" applyFill="1" applyBorder="1" applyAlignment="1">
      <alignment vertical="center"/>
    </xf>
    <xf numFmtId="3" fontId="23" fillId="0" borderId="9" xfId="12" applyNumberFormat="1" applyFont="1" applyFill="1" applyBorder="1" applyAlignment="1">
      <alignment vertical="center"/>
    </xf>
    <xf numFmtId="3" fontId="15" fillId="0" borderId="9" xfId="12" applyNumberFormat="1" applyFont="1" applyFill="1" applyBorder="1" applyAlignment="1">
      <alignment vertical="center"/>
    </xf>
    <xf numFmtId="3" fontId="23" fillId="0" borderId="9" xfId="12" applyNumberFormat="1" applyFont="1" applyBorder="1" applyAlignment="1">
      <alignment vertical="justify"/>
    </xf>
    <xf numFmtId="3" fontId="15" fillId="0" borderId="9" xfId="41" applyNumberFormat="1" applyFont="1" applyBorder="1" applyAlignment="1">
      <alignment vertical="center"/>
    </xf>
    <xf numFmtId="0" fontId="15" fillId="0" borderId="9" xfId="41" applyFont="1" applyBorder="1" applyAlignment="1">
      <alignment vertical="center"/>
    </xf>
    <xf numFmtId="3" fontId="37" fillId="0" borderId="9" xfId="41" applyNumberFormat="1" applyFont="1" applyBorder="1"/>
    <xf numFmtId="0" fontId="15" fillId="0" borderId="9" xfId="41" applyFont="1" applyBorder="1"/>
    <xf numFmtId="3" fontId="23" fillId="3" borderId="8" xfId="12" applyNumberFormat="1" applyFont="1" applyFill="1" applyBorder="1" applyAlignment="1">
      <alignment vertical="justify"/>
    </xf>
    <xf numFmtId="3" fontId="30" fillId="3" borderId="9" xfId="12" applyNumberFormat="1" applyFont="1" applyFill="1" applyBorder="1" applyAlignment="1">
      <alignment vertical="justify"/>
    </xf>
    <xf numFmtId="3" fontId="32" fillId="3" borderId="10" xfId="12" applyNumberFormat="1" applyFont="1" applyFill="1" applyBorder="1" applyAlignment="1">
      <alignment vertical="justify"/>
    </xf>
    <xf numFmtId="0" fontId="33" fillId="0" borderId="5" xfId="41" applyFont="1" applyBorder="1"/>
    <xf numFmtId="0" fontId="33" fillId="0" borderId="6" xfId="41" applyFont="1" applyBorder="1" applyAlignment="1">
      <alignment wrapText="1"/>
    </xf>
    <xf numFmtId="3" fontId="15" fillId="0" borderId="10" xfId="12" applyNumberFormat="1" applyFont="1" applyFill="1" applyBorder="1" applyAlignment="1">
      <alignment vertical="center"/>
    </xf>
    <xf numFmtId="0" fontId="36" fillId="0" borderId="5" xfId="41" applyFont="1" applyBorder="1" applyAlignment="1">
      <alignment horizontal="left" indent="2"/>
    </xf>
    <xf numFmtId="0" fontId="36" fillId="0" borderId="6" xfId="41" applyFont="1" applyBorder="1" applyAlignment="1">
      <alignment wrapText="1"/>
    </xf>
    <xf numFmtId="3" fontId="23" fillId="0" borderId="10" xfId="12" applyNumberFormat="1" applyFont="1" applyFill="1" applyBorder="1" applyAlignment="1">
      <alignment vertical="center"/>
    </xf>
    <xf numFmtId="0" fontId="36" fillId="0" borderId="1" xfId="41" applyFont="1" applyBorder="1" applyAlignment="1">
      <alignment horizontal="left" indent="2"/>
    </xf>
    <xf numFmtId="0" fontId="36" fillId="0" borderId="2" xfId="41" applyFont="1" applyBorder="1" applyAlignment="1">
      <alignment wrapText="1"/>
    </xf>
    <xf numFmtId="3" fontId="23" fillId="0" borderId="8" xfId="12" applyNumberFormat="1" applyFont="1" applyFill="1" applyBorder="1" applyAlignment="1">
      <alignment vertical="center"/>
    </xf>
    <xf numFmtId="0" fontId="33" fillId="0" borderId="4" xfId="41" applyFont="1" applyBorder="1" applyAlignment="1">
      <alignment vertical="top"/>
    </xf>
    <xf numFmtId="0" fontId="33" fillId="0" borderId="0" xfId="41" applyFont="1" applyBorder="1" applyAlignment="1">
      <alignment vertical="top" wrapText="1"/>
    </xf>
    <xf numFmtId="0" fontId="33" fillId="0" borderId="5" xfId="41" applyFont="1" applyBorder="1" applyAlignment="1">
      <alignment vertical="top"/>
    </xf>
    <xf numFmtId="0" fontId="33" fillId="0" borderId="4" xfId="41" applyFont="1" applyBorder="1" applyAlignment="1"/>
    <xf numFmtId="0" fontId="33" fillId="0" borderId="4" xfId="41" applyFont="1" applyBorder="1" applyAlignment="1">
      <alignment horizontal="right" vertical="center" wrapText="1"/>
    </xf>
    <xf numFmtId="0" fontId="23" fillId="0" borderId="4" xfId="41" applyFont="1" applyBorder="1" applyAlignment="1">
      <alignment horizontal="left" indent="2"/>
    </xf>
    <xf numFmtId="0" fontId="23" fillId="0" borderId="4" xfId="41" applyFont="1" applyFill="1" applyBorder="1" applyAlignment="1">
      <alignment horizontal="left" indent="2"/>
    </xf>
    <xf numFmtId="0" fontId="23" fillId="0" borderId="0" xfId="41" applyFont="1" applyFill="1" applyBorder="1" applyAlignment="1">
      <alignment wrapText="1"/>
    </xf>
    <xf numFmtId="0" fontId="15" fillId="0" borderId="0" xfId="41" applyFont="1" applyFill="1" applyBorder="1" applyAlignment="1">
      <alignment wrapText="1"/>
    </xf>
    <xf numFmtId="0" fontId="30" fillId="3" borderId="4" xfId="12" applyFont="1" applyFill="1" applyBorder="1" applyAlignment="1">
      <alignment horizontal="center" vertical="justify"/>
    </xf>
    <xf numFmtId="0" fontId="30" fillId="3" borderId="0" xfId="12" applyFont="1" applyFill="1" applyBorder="1" applyAlignment="1">
      <alignment horizontal="center" vertical="justify"/>
    </xf>
    <xf numFmtId="0" fontId="31" fillId="0" borderId="0" xfId="10" applyFont="1" applyAlignment="1">
      <alignment horizontal="center" vertical="center"/>
    </xf>
    <xf numFmtId="0" fontId="31" fillId="0" borderId="0" xfId="10" quotePrefix="1" applyFont="1" applyAlignment="1">
      <alignment horizontal="center" vertical="center"/>
    </xf>
    <xf numFmtId="0" fontId="30" fillId="2" borderId="1" xfId="12" applyFont="1" applyFill="1" applyBorder="1" applyAlignment="1">
      <alignment horizontal="center" vertical="center"/>
    </xf>
    <xf numFmtId="0" fontId="30" fillId="2" borderId="2" xfId="12" applyFont="1" applyFill="1" applyBorder="1" applyAlignment="1">
      <alignment horizontal="center" vertical="center"/>
    </xf>
    <xf numFmtId="0" fontId="30" fillId="2" borderId="5" xfId="12" applyFont="1" applyFill="1" applyBorder="1" applyAlignment="1">
      <alignment horizontal="center" vertical="center"/>
    </xf>
    <xf numFmtId="0" fontId="30" fillId="2" borderId="6" xfId="12" applyFont="1" applyFill="1" applyBorder="1" applyAlignment="1">
      <alignment horizontal="center" vertical="center"/>
    </xf>
    <xf numFmtId="0" fontId="30" fillId="2" borderId="8" xfId="12" applyFont="1" applyFill="1" applyBorder="1" applyAlignment="1">
      <alignment horizontal="center" vertical="center" wrapText="1"/>
    </xf>
    <xf numFmtId="0" fontId="30" fillId="2" borderId="10" xfId="12" applyFont="1" applyFill="1" applyBorder="1" applyAlignment="1">
      <alignment horizontal="center" vertical="center" wrapText="1"/>
    </xf>
  </cellXfs>
  <cellStyles count="43">
    <cellStyle name="Euro" xfId="1" xr:uid="{00000000-0005-0000-0000-000000000000}"/>
    <cellStyle name="Millares 2" xfId="2" xr:uid="{00000000-0005-0000-0000-000001000000}"/>
    <cellStyle name="Millares 3" xfId="3" xr:uid="{00000000-0005-0000-0000-000002000000}"/>
    <cellStyle name="Millares 4" xfId="4" xr:uid="{00000000-0005-0000-0000-000003000000}"/>
    <cellStyle name="Millares 5" xfId="20" xr:uid="{00000000-0005-0000-0000-000004000000}"/>
    <cellStyle name="Millares 6" xfId="22" xr:uid="{00000000-0005-0000-0000-000005000000}"/>
    <cellStyle name="Millares 7" xfId="25" xr:uid="{00000000-0005-0000-0000-000006000000}"/>
    <cellStyle name="Moneda 2" xfId="5" xr:uid="{00000000-0005-0000-0000-000007000000}"/>
    <cellStyle name="Moneda 3" xfId="6" xr:uid="{00000000-0005-0000-0000-000008000000}"/>
    <cellStyle name="Moneda 3 2" xfId="7" xr:uid="{00000000-0005-0000-0000-000009000000}"/>
    <cellStyle name="Moneda 4" xfId="26" xr:uid="{00000000-0005-0000-0000-00000A000000}"/>
    <cellStyle name="Moneda 5" xfId="28" xr:uid="{00000000-0005-0000-0000-00000B000000}"/>
    <cellStyle name="Normal" xfId="0" builtinId="0"/>
    <cellStyle name="Normal 10" xfId="24" xr:uid="{00000000-0005-0000-0000-00000D000000}"/>
    <cellStyle name="Normal 11" xfId="27" xr:uid="{00000000-0005-0000-0000-00000E000000}"/>
    <cellStyle name="Normal 12" xfId="29" xr:uid="{00000000-0005-0000-0000-00000F000000}"/>
    <cellStyle name="Normal 13" xfId="30" xr:uid="{00000000-0005-0000-0000-000010000000}"/>
    <cellStyle name="Normal 14" xfId="31" xr:uid="{00000000-0005-0000-0000-000011000000}"/>
    <cellStyle name="Normal 15" xfId="32" xr:uid="{00000000-0005-0000-0000-000012000000}"/>
    <cellStyle name="Normal 15 2" xfId="34" xr:uid="{00000000-0005-0000-0000-000013000000}"/>
    <cellStyle name="Normal 15 3" xfId="36" xr:uid="{00000000-0005-0000-0000-000014000000}"/>
    <cellStyle name="Normal 15 3 2" xfId="38" xr:uid="{00000000-0005-0000-0000-000015000000}"/>
    <cellStyle name="Normal 16" xfId="33" xr:uid="{00000000-0005-0000-0000-000016000000}"/>
    <cellStyle name="Normal 17" xfId="35" xr:uid="{00000000-0005-0000-0000-000017000000}"/>
    <cellStyle name="Normal 18" xfId="37" xr:uid="{00000000-0005-0000-0000-000018000000}"/>
    <cellStyle name="Normal 19" xfId="39" xr:uid="{00000000-0005-0000-0000-000019000000}"/>
    <cellStyle name="Normal 2" xfId="8" xr:uid="{00000000-0005-0000-0000-00001A000000}"/>
    <cellStyle name="Normal 2 2" xfId="9" xr:uid="{00000000-0005-0000-0000-00001B000000}"/>
    <cellStyle name="Normal 2 3" xfId="10" xr:uid="{00000000-0005-0000-0000-00001C000000}"/>
    <cellStyle name="Normal 20" xfId="40" xr:uid="{00000000-0005-0000-0000-00001D000000}"/>
    <cellStyle name="Normal 21" xfId="41" xr:uid="{00000000-0005-0000-0000-00001E000000}"/>
    <cellStyle name="Normal 21 2" xfId="42" xr:uid="{00000000-0005-0000-0000-00001F000000}"/>
    <cellStyle name="Normal 3" xfId="11" xr:uid="{00000000-0005-0000-0000-000020000000}"/>
    <cellStyle name="Normal 3 2" xfId="12" xr:uid="{00000000-0005-0000-0000-000021000000}"/>
    <cellStyle name="Normal 3 3" xfId="13" xr:uid="{00000000-0005-0000-0000-000022000000}"/>
    <cellStyle name="Normal 4" xfId="14" xr:uid="{00000000-0005-0000-0000-000023000000}"/>
    <cellStyle name="Normal 4 2" xfId="15" xr:uid="{00000000-0005-0000-0000-000024000000}"/>
    <cellStyle name="Normal 5" xfId="16" xr:uid="{00000000-0005-0000-0000-000025000000}"/>
    <cellStyle name="Normal 6" xfId="17" xr:uid="{00000000-0005-0000-0000-000026000000}"/>
    <cellStyle name="Normal 6 2" xfId="18" xr:uid="{00000000-0005-0000-0000-000027000000}"/>
    <cellStyle name="Normal 7" xfId="19" xr:uid="{00000000-0005-0000-0000-000028000000}"/>
    <cellStyle name="Normal 8" xfId="23" xr:uid="{00000000-0005-0000-0000-000029000000}"/>
    <cellStyle name="Normal 9" xfId="21" xr:uid="{00000000-0005-0000-0000-00002A000000}"/>
  </cellStyles>
  <dxfs count="0"/>
  <tableStyles count="0" defaultTableStyle="TableStyleMedium9" defaultPivotStyle="PivotStyleLight16"/>
  <colors>
    <mruColors>
      <color rgb="FF888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3</xdr:col>
      <xdr:colOff>9525</xdr:colOff>
      <xdr:row>4</xdr:row>
      <xdr:rowOff>114300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9525" y="9525"/>
          <a:ext cx="7581900" cy="8382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180975</xdr:colOff>
      <xdr:row>0</xdr:row>
      <xdr:rowOff>66675</xdr:rowOff>
    </xdr:from>
    <xdr:to>
      <xdr:col>0</xdr:col>
      <xdr:colOff>676275</xdr:colOff>
      <xdr:row>4</xdr:row>
      <xdr:rowOff>67984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66675"/>
          <a:ext cx="495300" cy="7347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209550</xdr:colOff>
      <xdr:row>0</xdr:row>
      <xdr:rowOff>47625</xdr:rowOff>
    </xdr:from>
    <xdr:to>
      <xdr:col>2</xdr:col>
      <xdr:colOff>914400</xdr:colOff>
      <xdr:row>4</xdr:row>
      <xdr:rowOff>91873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994" r="9461"/>
        <a:stretch/>
      </xdr:blipFill>
      <xdr:spPr>
        <a:xfrm>
          <a:off x="6753225" y="47625"/>
          <a:ext cx="704850" cy="77767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73"/>
  <sheetViews>
    <sheetView tabSelected="1" view="pageBreakPreview" zoomScaleNormal="100" zoomScaleSheetLayoutView="100" workbookViewId="0">
      <selection activeCell="C440" sqref="C440"/>
    </sheetView>
  </sheetViews>
  <sheetFormatPr baseColWidth="10" defaultRowHeight="15.75" x14ac:dyDescent="0.25"/>
  <cols>
    <col min="1" max="1" width="10.7109375" style="1" customWidth="1"/>
    <col min="2" max="2" width="87.42578125" style="6" customWidth="1"/>
    <col min="3" max="3" width="15.5703125" style="1" customWidth="1"/>
    <col min="4" max="12" width="22.7109375" style="27" customWidth="1"/>
    <col min="13" max="20" width="13.85546875" style="27" customWidth="1"/>
    <col min="21" max="21" width="11.5703125" style="1" customWidth="1"/>
    <col min="22" max="22" width="15.85546875" style="8" bestFit="1" customWidth="1"/>
    <col min="23" max="24" width="17.140625" style="8" bestFit="1" customWidth="1"/>
    <col min="25" max="255" width="11.42578125" style="8"/>
    <col min="256" max="256" width="10.7109375" style="8" customWidth="1"/>
    <col min="257" max="257" width="83.5703125" style="8" customWidth="1"/>
    <col min="258" max="258" width="15.5703125" style="8" customWidth="1"/>
    <col min="259" max="259" width="0.5703125" style="8" customWidth="1"/>
    <col min="260" max="268" width="22.7109375" style="8" customWidth="1"/>
    <col min="269" max="276" width="13.85546875" style="8" customWidth="1"/>
    <col min="277" max="277" width="11.5703125" style="8" customWidth="1"/>
    <col min="278" max="278" width="15.85546875" style="8" bestFit="1" customWidth="1"/>
    <col min="279" max="280" width="17.140625" style="8" bestFit="1" customWidth="1"/>
    <col min="281" max="511" width="11.42578125" style="8"/>
    <col min="512" max="512" width="10.7109375" style="8" customWidth="1"/>
    <col min="513" max="513" width="83.5703125" style="8" customWidth="1"/>
    <col min="514" max="514" width="15.5703125" style="8" customWidth="1"/>
    <col min="515" max="515" width="0.5703125" style="8" customWidth="1"/>
    <col min="516" max="524" width="22.7109375" style="8" customWidth="1"/>
    <col min="525" max="532" width="13.85546875" style="8" customWidth="1"/>
    <col min="533" max="533" width="11.5703125" style="8" customWidth="1"/>
    <col min="534" max="534" width="15.85546875" style="8" bestFit="1" customWidth="1"/>
    <col min="535" max="536" width="17.140625" style="8" bestFit="1" customWidth="1"/>
    <col min="537" max="767" width="11.42578125" style="8"/>
    <col min="768" max="768" width="10.7109375" style="8" customWidth="1"/>
    <col min="769" max="769" width="83.5703125" style="8" customWidth="1"/>
    <col min="770" max="770" width="15.5703125" style="8" customWidth="1"/>
    <col min="771" max="771" width="0.5703125" style="8" customWidth="1"/>
    <col min="772" max="780" width="22.7109375" style="8" customWidth="1"/>
    <col min="781" max="788" width="13.85546875" style="8" customWidth="1"/>
    <col min="789" max="789" width="11.5703125" style="8" customWidth="1"/>
    <col min="790" max="790" width="15.85546875" style="8" bestFit="1" customWidth="1"/>
    <col min="791" max="792" width="17.140625" style="8" bestFit="1" customWidth="1"/>
    <col min="793" max="1023" width="11.42578125" style="8"/>
    <col min="1024" max="1024" width="10.7109375" style="8" customWidth="1"/>
    <col min="1025" max="1025" width="83.5703125" style="8" customWidth="1"/>
    <col min="1026" max="1026" width="15.5703125" style="8" customWidth="1"/>
    <col min="1027" max="1027" width="0.5703125" style="8" customWidth="1"/>
    <col min="1028" max="1036" width="22.7109375" style="8" customWidth="1"/>
    <col min="1037" max="1044" width="13.85546875" style="8" customWidth="1"/>
    <col min="1045" max="1045" width="11.5703125" style="8" customWidth="1"/>
    <col min="1046" max="1046" width="15.85546875" style="8" bestFit="1" customWidth="1"/>
    <col min="1047" max="1048" width="17.140625" style="8" bestFit="1" customWidth="1"/>
    <col min="1049" max="1279" width="11.42578125" style="8"/>
    <col min="1280" max="1280" width="10.7109375" style="8" customWidth="1"/>
    <col min="1281" max="1281" width="83.5703125" style="8" customWidth="1"/>
    <col min="1282" max="1282" width="15.5703125" style="8" customWidth="1"/>
    <col min="1283" max="1283" width="0.5703125" style="8" customWidth="1"/>
    <col min="1284" max="1292" width="22.7109375" style="8" customWidth="1"/>
    <col min="1293" max="1300" width="13.85546875" style="8" customWidth="1"/>
    <col min="1301" max="1301" width="11.5703125" style="8" customWidth="1"/>
    <col min="1302" max="1302" width="15.85546875" style="8" bestFit="1" customWidth="1"/>
    <col min="1303" max="1304" width="17.140625" style="8" bestFit="1" customWidth="1"/>
    <col min="1305" max="1535" width="11.42578125" style="8"/>
    <col min="1536" max="1536" width="10.7109375" style="8" customWidth="1"/>
    <col min="1537" max="1537" width="83.5703125" style="8" customWidth="1"/>
    <col min="1538" max="1538" width="15.5703125" style="8" customWidth="1"/>
    <col min="1539" max="1539" width="0.5703125" style="8" customWidth="1"/>
    <col min="1540" max="1548" width="22.7109375" style="8" customWidth="1"/>
    <col min="1549" max="1556" width="13.85546875" style="8" customWidth="1"/>
    <col min="1557" max="1557" width="11.5703125" style="8" customWidth="1"/>
    <col min="1558" max="1558" width="15.85546875" style="8" bestFit="1" customWidth="1"/>
    <col min="1559" max="1560" width="17.140625" style="8" bestFit="1" customWidth="1"/>
    <col min="1561" max="1791" width="11.42578125" style="8"/>
    <col min="1792" max="1792" width="10.7109375" style="8" customWidth="1"/>
    <col min="1793" max="1793" width="83.5703125" style="8" customWidth="1"/>
    <col min="1794" max="1794" width="15.5703125" style="8" customWidth="1"/>
    <col min="1795" max="1795" width="0.5703125" style="8" customWidth="1"/>
    <col min="1796" max="1804" width="22.7109375" style="8" customWidth="1"/>
    <col min="1805" max="1812" width="13.85546875" style="8" customWidth="1"/>
    <col min="1813" max="1813" width="11.5703125" style="8" customWidth="1"/>
    <col min="1814" max="1814" width="15.85546875" style="8" bestFit="1" customWidth="1"/>
    <col min="1815" max="1816" width="17.140625" style="8" bestFit="1" customWidth="1"/>
    <col min="1817" max="2047" width="11.42578125" style="8"/>
    <col min="2048" max="2048" width="10.7109375" style="8" customWidth="1"/>
    <col min="2049" max="2049" width="83.5703125" style="8" customWidth="1"/>
    <col min="2050" max="2050" width="15.5703125" style="8" customWidth="1"/>
    <col min="2051" max="2051" width="0.5703125" style="8" customWidth="1"/>
    <col min="2052" max="2060" width="22.7109375" style="8" customWidth="1"/>
    <col min="2061" max="2068" width="13.85546875" style="8" customWidth="1"/>
    <col min="2069" max="2069" width="11.5703125" style="8" customWidth="1"/>
    <col min="2070" max="2070" width="15.85546875" style="8" bestFit="1" customWidth="1"/>
    <col min="2071" max="2072" width="17.140625" style="8" bestFit="1" customWidth="1"/>
    <col min="2073" max="2303" width="11.42578125" style="8"/>
    <col min="2304" max="2304" width="10.7109375" style="8" customWidth="1"/>
    <col min="2305" max="2305" width="83.5703125" style="8" customWidth="1"/>
    <col min="2306" max="2306" width="15.5703125" style="8" customWidth="1"/>
    <col min="2307" max="2307" width="0.5703125" style="8" customWidth="1"/>
    <col min="2308" max="2316" width="22.7109375" style="8" customWidth="1"/>
    <col min="2317" max="2324" width="13.85546875" style="8" customWidth="1"/>
    <col min="2325" max="2325" width="11.5703125" style="8" customWidth="1"/>
    <col min="2326" max="2326" width="15.85546875" style="8" bestFit="1" customWidth="1"/>
    <col min="2327" max="2328" width="17.140625" style="8" bestFit="1" customWidth="1"/>
    <col min="2329" max="2559" width="11.42578125" style="8"/>
    <col min="2560" max="2560" width="10.7109375" style="8" customWidth="1"/>
    <col min="2561" max="2561" width="83.5703125" style="8" customWidth="1"/>
    <col min="2562" max="2562" width="15.5703125" style="8" customWidth="1"/>
    <col min="2563" max="2563" width="0.5703125" style="8" customWidth="1"/>
    <col min="2564" max="2572" width="22.7109375" style="8" customWidth="1"/>
    <col min="2573" max="2580" width="13.85546875" style="8" customWidth="1"/>
    <col min="2581" max="2581" width="11.5703125" style="8" customWidth="1"/>
    <col min="2582" max="2582" width="15.85546875" style="8" bestFit="1" customWidth="1"/>
    <col min="2583" max="2584" width="17.140625" style="8" bestFit="1" customWidth="1"/>
    <col min="2585" max="2815" width="11.42578125" style="8"/>
    <col min="2816" max="2816" width="10.7109375" style="8" customWidth="1"/>
    <col min="2817" max="2817" width="83.5703125" style="8" customWidth="1"/>
    <col min="2818" max="2818" width="15.5703125" style="8" customWidth="1"/>
    <col min="2819" max="2819" width="0.5703125" style="8" customWidth="1"/>
    <col min="2820" max="2828" width="22.7109375" style="8" customWidth="1"/>
    <col min="2829" max="2836" width="13.85546875" style="8" customWidth="1"/>
    <col min="2837" max="2837" width="11.5703125" style="8" customWidth="1"/>
    <col min="2838" max="2838" width="15.85546875" style="8" bestFit="1" customWidth="1"/>
    <col min="2839" max="2840" width="17.140625" style="8" bestFit="1" customWidth="1"/>
    <col min="2841" max="3071" width="11.42578125" style="8"/>
    <col min="3072" max="3072" width="10.7109375" style="8" customWidth="1"/>
    <col min="3073" max="3073" width="83.5703125" style="8" customWidth="1"/>
    <col min="3074" max="3074" width="15.5703125" style="8" customWidth="1"/>
    <col min="3075" max="3075" width="0.5703125" style="8" customWidth="1"/>
    <col min="3076" max="3084" width="22.7109375" style="8" customWidth="1"/>
    <col min="3085" max="3092" width="13.85546875" style="8" customWidth="1"/>
    <col min="3093" max="3093" width="11.5703125" style="8" customWidth="1"/>
    <col min="3094" max="3094" width="15.85546875" style="8" bestFit="1" customWidth="1"/>
    <col min="3095" max="3096" width="17.140625" style="8" bestFit="1" customWidth="1"/>
    <col min="3097" max="3327" width="11.42578125" style="8"/>
    <col min="3328" max="3328" width="10.7109375" style="8" customWidth="1"/>
    <col min="3329" max="3329" width="83.5703125" style="8" customWidth="1"/>
    <col min="3330" max="3330" width="15.5703125" style="8" customWidth="1"/>
    <col min="3331" max="3331" width="0.5703125" style="8" customWidth="1"/>
    <col min="3332" max="3340" width="22.7109375" style="8" customWidth="1"/>
    <col min="3341" max="3348" width="13.85546875" style="8" customWidth="1"/>
    <col min="3349" max="3349" width="11.5703125" style="8" customWidth="1"/>
    <col min="3350" max="3350" width="15.85546875" style="8" bestFit="1" customWidth="1"/>
    <col min="3351" max="3352" width="17.140625" style="8" bestFit="1" customWidth="1"/>
    <col min="3353" max="3583" width="11.42578125" style="8"/>
    <col min="3584" max="3584" width="10.7109375" style="8" customWidth="1"/>
    <col min="3585" max="3585" width="83.5703125" style="8" customWidth="1"/>
    <col min="3586" max="3586" width="15.5703125" style="8" customWidth="1"/>
    <col min="3587" max="3587" width="0.5703125" style="8" customWidth="1"/>
    <col min="3588" max="3596" width="22.7109375" style="8" customWidth="1"/>
    <col min="3597" max="3604" width="13.85546875" style="8" customWidth="1"/>
    <col min="3605" max="3605" width="11.5703125" style="8" customWidth="1"/>
    <col min="3606" max="3606" width="15.85546875" style="8" bestFit="1" customWidth="1"/>
    <col min="3607" max="3608" width="17.140625" style="8" bestFit="1" customWidth="1"/>
    <col min="3609" max="3839" width="11.42578125" style="8"/>
    <col min="3840" max="3840" width="10.7109375" style="8" customWidth="1"/>
    <col min="3841" max="3841" width="83.5703125" style="8" customWidth="1"/>
    <col min="3842" max="3842" width="15.5703125" style="8" customWidth="1"/>
    <col min="3843" max="3843" width="0.5703125" style="8" customWidth="1"/>
    <col min="3844" max="3852" width="22.7109375" style="8" customWidth="1"/>
    <col min="3853" max="3860" width="13.85546875" style="8" customWidth="1"/>
    <col min="3861" max="3861" width="11.5703125" style="8" customWidth="1"/>
    <col min="3862" max="3862" width="15.85546875" style="8" bestFit="1" customWidth="1"/>
    <col min="3863" max="3864" width="17.140625" style="8" bestFit="1" customWidth="1"/>
    <col min="3865" max="4095" width="11.42578125" style="8"/>
    <col min="4096" max="4096" width="10.7109375" style="8" customWidth="1"/>
    <col min="4097" max="4097" width="83.5703125" style="8" customWidth="1"/>
    <col min="4098" max="4098" width="15.5703125" style="8" customWidth="1"/>
    <col min="4099" max="4099" width="0.5703125" style="8" customWidth="1"/>
    <col min="4100" max="4108" width="22.7109375" style="8" customWidth="1"/>
    <col min="4109" max="4116" width="13.85546875" style="8" customWidth="1"/>
    <col min="4117" max="4117" width="11.5703125" style="8" customWidth="1"/>
    <col min="4118" max="4118" width="15.85546875" style="8" bestFit="1" customWidth="1"/>
    <col min="4119" max="4120" width="17.140625" style="8" bestFit="1" customWidth="1"/>
    <col min="4121" max="4351" width="11.42578125" style="8"/>
    <col min="4352" max="4352" width="10.7109375" style="8" customWidth="1"/>
    <col min="4353" max="4353" width="83.5703125" style="8" customWidth="1"/>
    <col min="4354" max="4354" width="15.5703125" style="8" customWidth="1"/>
    <col min="4355" max="4355" width="0.5703125" style="8" customWidth="1"/>
    <col min="4356" max="4364" width="22.7109375" style="8" customWidth="1"/>
    <col min="4365" max="4372" width="13.85546875" style="8" customWidth="1"/>
    <col min="4373" max="4373" width="11.5703125" style="8" customWidth="1"/>
    <col min="4374" max="4374" width="15.85546875" style="8" bestFit="1" customWidth="1"/>
    <col min="4375" max="4376" width="17.140625" style="8" bestFit="1" customWidth="1"/>
    <col min="4377" max="4607" width="11.42578125" style="8"/>
    <col min="4608" max="4608" width="10.7109375" style="8" customWidth="1"/>
    <col min="4609" max="4609" width="83.5703125" style="8" customWidth="1"/>
    <col min="4610" max="4610" width="15.5703125" style="8" customWidth="1"/>
    <col min="4611" max="4611" width="0.5703125" style="8" customWidth="1"/>
    <col min="4612" max="4620" width="22.7109375" style="8" customWidth="1"/>
    <col min="4621" max="4628" width="13.85546875" style="8" customWidth="1"/>
    <col min="4629" max="4629" width="11.5703125" style="8" customWidth="1"/>
    <col min="4630" max="4630" width="15.85546875" style="8" bestFit="1" customWidth="1"/>
    <col min="4631" max="4632" width="17.140625" style="8" bestFit="1" customWidth="1"/>
    <col min="4633" max="4863" width="11.42578125" style="8"/>
    <col min="4864" max="4864" width="10.7109375" style="8" customWidth="1"/>
    <col min="4865" max="4865" width="83.5703125" style="8" customWidth="1"/>
    <col min="4866" max="4866" width="15.5703125" style="8" customWidth="1"/>
    <col min="4867" max="4867" width="0.5703125" style="8" customWidth="1"/>
    <col min="4868" max="4876" width="22.7109375" style="8" customWidth="1"/>
    <col min="4877" max="4884" width="13.85546875" style="8" customWidth="1"/>
    <col min="4885" max="4885" width="11.5703125" style="8" customWidth="1"/>
    <col min="4886" max="4886" width="15.85546875" style="8" bestFit="1" customWidth="1"/>
    <col min="4887" max="4888" width="17.140625" style="8" bestFit="1" customWidth="1"/>
    <col min="4889" max="5119" width="11.42578125" style="8"/>
    <col min="5120" max="5120" width="10.7109375" style="8" customWidth="1"/>
    <col min="5121" max="5121" width="83.5703125" style="8" customWidth="1"/>
    <col min="5122" max="5122" width="15.5703125" style="8" customWidth="1"/>
    <col min="5123" max="5123" width="0.5703125" style="8" customWidth="1"/>
    <col min="5124" max="5132" width="22.7109375" style="8" customWidth="1"/>
    <col min="5133" max="5140" width="13.85546875" style="8" customWidth="1"/>
    <col min="5141" max="5141" width="11.5703125" style="8" customWidth="1"/>
    <col min="5142" max="5142" width="15.85546875" style="8" bestFit="1" customWidth="1"/>
    <col min="5143" max="5144" width="17.140625" style="8" bestFit="1" customWidth="1"/>
    <col min="5145" max="5375" width="11.42578125" style="8"/>
    <col min="5376" max="5376" width="10.7109375" style="8" customWidth="1"/>
    <col min="5377" max="5377" width="83.5703125" style="8" customWidth="1"/>
    <col min="5378" max="5378" width="15.5703125" style="8" customWidth="1"/>
    <col min="5379" max="5379" width="0.5703125" style="8" customWidth="1"/>
    <col min="5380" max="5388" width="22.7109375" style="8" customWidth="1"/>
    <col min="5389" max="5396" width="13.85546875" style="8" customWidth="1"/>
    <col min="5397" max="5397" width="11.5703125" style="8" customWidth="1"/>
    <col min="5398" max="5398" width="15.85546875" style="8" bestFit="1" customWidth="1"/>
    <col min="5399" max="5400" width="17.140625" style="8" bestFit="1" customWidth="1"/>
    <col min="5401" max="5631" width="11.42578125" style="8"/>
    <col min="5632" max="5632" width="10.7109375" style="8" customWidth="1"/>
    <col min="5633" max="5633" width="83.5703125" style="8" customWidth="1"/>
    <col min="5634" max="5634" width="15.5703125" style="8" customWidth="1"/>
    <col min="5635" max="5635" width="0.5703125" style="8" customWidth="1"/>
    <col min="5636" max="5644" width="22.7109375" style="8" customWidth="1"/>
    <col min="5645" max="5652" width="13.85546875" style="8" customWidth="1"/>
    <col min="5653" max="5653" width="11.5703125" style="8" customWidth="1"/>
    <col min="5654" max="5654" width="15.85546875" style="8" bestFit="1" customWidth="1"/>
    <col min="5655" max="5656" width="17.140625" style="8" bestFit="1" customWidth="1"/>
    <col min="5657" max="5887" width="11.42578125" style="8"/>
    <col min="5888" max="5888" width="10.7109375" style="8" customWidth="1"/>
    <col min="5889" max="5889" width="83.5703125" style="8" customWidth="1"/>
    <col min="5890" max="5890" width="15.5703125" style="8" customWidth="1"/>
    <col min="5891" max="5891" width="0.5703125" style="8" customWidth="1"/>
    <col min="5892" max="5900" width="22.7109375" style="8" customWidth="1"/>
    <col min="5901" max="5908" width="13.85546875" style="8" customWidth="1"/>
    <col min="5909" max="5909" width="11.5703125" style="8" customWidth="1"/>
    <col min="5910" max="5910" width="15.85546875" style="8" bestFit="1" customWidth="1"/>
    <col min="5911" max="5912" width="17.140625" style="8" bestFit="1" customWidth="1"/>
    <col min="5913" max="6143" width="11.42578125" style="8"/>
    <col min="6144" max="6144" width="10.7109375" style="8" customWidth="1"/>
    <col min="6145" max="6145" width="83.5703125" style="8" customWidth="1"/>
    <col min="6146" max="6146" width="15.5703125" style="8" customWidth="1"/>
    <col min="6147" max="6147" width="0.5703125" style="8" customWidth="1"/>
    <col min="6148" max="6156" width="22.7109375" style="8" customWidth="1"/>
    <col min="6157" max="6164" width="13.85546875" style="8" customWidth="1"/>
    <col min="6165" max="6165" width="11.5703125" style="8" customWidth="1"/>
    <col min="6166" max="6166" width="15.85546875" style="8" bestFit="1" customWidth="1"/>
    <col min="6167" max="6168" width="17.140625" style="8" bestFit="1" customWidth="1"/>
    <col min="6169" max="6399" width="11.42578125" style="8"/>
    <col min="6400" max="6400" width="10.7109375" style="8" customWidth="1"/>
    <col min="6401" max="6401" width="83.5703125" style="8" customWidth="1"/>
    <col min="6402" max="6402" width="15.5703125" style="8" customWidth="1"/>
    <col min="6403" max="6403" width="0.5703125" style="8" customWidth="1"/>
    <col min="6404" max="6412" width="22.7109375" style="8" customWidth="1"/>
    <col min="6413" max="6420" width="13.85546875" style="8" customWidth="1"/>
    <col min="6421" max="6421" width="11.5703125" style="8" customWidth="1"/>
    <col min="6422" max="6422" width="15.85546875" style="8" bestFit="1" customWidth="1"/>
    <col min="6423" max="6424" width="17.140625" style="8" bestFit="1" customWidth="1"/>
    <col min="6425" max="6655" width="11.42578125" style="8"/>
    <col min="6656" max="6656" width="10.7109375" style="8" customWidth="1"/>
    <col min="6657" max="6657" width="83.5703125" style="8" customWidth="1"/>
    <col min="6658" max="6658" width="15.5703125" style="8" customWidth="1"/>
    <col min="6659" max="6659" width="0.5703125" style="8" customWidth="1"/>
    <col min="6660" max="6668" width="22.7109375" style="8" customWidth="1"/>
    <col min="6669" max="6676" width="13.85546875" style="8" customWidth="1"/>
    <col min="6677" max="6677" width="11.5703125" style="8" customWidth="1"/>
    <col min="6678" max="6678" width="15.85546875" style="8" bestFit="1" customWidth="1"/>
    <col min="6679" max="6680" width="17.140625" style="8" bestFit="1" customWidth="1"/>
    <col min="6681" max="6911" width="11.42578125" style="8"/>
    <col min="6912" max="6912" width="10.7109375" style="8" customWidth="1"/>
    <col min="6913" max="6913" width="83.5703125" style="8" customWidth="1"/>
    <col min="6914" max="6914" width="15.5703125" style="8" customWidth="1"/>
    <col min="6915" max="6915" width="0.5703125" style="8" customWidth="1"/>
    <col min="6916" max="6924" width="22.7109375" style="8" customWidth="1"/>
    <col min="6925" max="6932" width="13.85546875" style="8" customWidth="1"/>
    <col min="6933" max="6933" width="11.5703125" style="8" customWidth="1"/>
    <col min="6934" max="6934" width="15.85546875" style="8" bestFit="1" customWidth="1"/>
    <col min="6935" max="6936" width="17.140625" style="8" bestFit="1" customWidth="1"/>
    <col min="6937" max="7167" width="11.42578125" style="8"/>
    <col min="7168" max="7168" width="10.7109375" style="8" customWidth="1"/>
    <col min="7169" max="7169" width="83.5703125" style="8" customWidth="1"/>
    <col min="7170" max="7170" width="15.5703125" style="8" customWidth="1"/>
    <col min="7171" max="7171" width="0.5703125" style="8" customWidth="1"/>
    <col min="7172" max="7180" width="22.7109375" style="8" customWidth="1"/>
    <col min="7181" max="7188" width="13.85546875" style="8" customWidth="1"/>
    <col min="7189" max="7189" width="11.5703125" style="8" customWidth="1"/>
    <col min="7190" max="7190" width="15.85546875" style="8" bestFit="1" customWidth="1"/>
    <col min="7191" max="7192" width="17.140625" style="8" bestFit="1" customWidth="1"/>
    <col min="7193" max="7423" width="11.42578125" style="8"/>
    <col min="7424" max="7424" width="10.7109375" style="8" customWidth="1"/>
    <col min="7425" max="7425" width="83.5703125" style="8" customWidth="1"/>
    <col min="7426" max="7426" width="15.5703125" style="8" customWidth="1"/>
    <col min="7427" max="7427" width="0.5703125" style="8" customWidth="1"/>
    <col min="7428" max="7436" width="22.7109375" style="8" customWidth="1"/>
    <col min="7437" max="7444" width="13.85546875" style="8" customWidth="1"/>
    <col min="7445" max="7445" width="11.5703125" style="8" customWidth="1"/>
    <col min="7446" max="7446" width="15.85546875" style="8" bestFit="1" customWidth="1"/>
    <col min="7447" max="7448" width="17.140625" style="8" bestFit="1" customWidth="1"/>
    <col min="7449" max="7679" width="11.42578125" style="8"/>
    <col min="7680" max="7680" width="10.7109375" style="8" customWidth="1"/>
    <col min="7681" max="7681" width="83.5703125" style="8" customWidth="1"/>
    <col min="7682" max="7682" width="15.5703125" style="8" customWidth="1"/>
    <col min="7683" max="7683" width="0.5703125" style="8" customWidth="1"/>
    <col min="7684" max="7692" width="22.7109375" style="8" customWidth="1"/>
    <col min="7693" max="7700" width="13.85546875" style="8" customWidth="1"/>
    <col min="7701" max="7701" width="11.5703125" style="8" customWidth="1"/>
    <col min="7702" max="7702" width="15.85546875" style="8" bestFit="1" customWidth="1"/>
    <col min="7703" max="7704" width="17.140625" style="8" bestFit="1" customWidth="1"/>
    <col min="7705" max="7935" width="11.42578125" style="8"/>
    <col min="7936" max="7936" width="10.7109375" style="8" customWidth="1"/>
    <col min="7937" max="7937" width="83.5703125" style="8" customWidth="1"/>
    <col min="7938" max="7938" width="15.5703125" style="8" customWidth="1"/>
    <col min="7939" max="7939" width="0.5703125" style="8" customWidth="1"/>
    <col min="7940" max="7948" width="22.7109375" style="8" customWidth="1"/>
    <col min="7949" max="7956" width="13.85546875" style="8" customWidth="1"/>
    <col min="7957" max="7957" width="11.5703125" style="8" customWidth="1"/>
    <col min="7958" max="7958" width="15.85546875" style="8" bestFit="1" customWidth="1"/>
    <col min="7959" max="7960" width="17.140625" style="8" bestFit="1" customWidth="1"/>
    <col min="7961" max="8191" width="11.42578125" style="8"/>
    <col min="8192" max="8192" width="10.7109375" style="8" customWidth="1"/>
    <col min="8193" max="8193" width="83.5703125" style="8" customWidth="1"/>
    <col min="8194" max="8194" width="15.5703125" style="8" customWidth="1"/>
    <col min="8195" max="8195" width="0.5703125" style="8" customWidth="1"/>
    <col min="8196" max="8204" width="22.7109375" style="8" customWidth="1"/>
    <col min="8205" max="8212" width="13.85546875" style="8" customWidth="1"/>
    <col min="8213" max="8213" width="11.5703125" style="8" customWidth="1"/>
    <col min="8214" max="8214" width="15.85546875" style="8" bestFit="1" customWidth="1"/>
    <col min="8215" max="8216" width="17.140625" style="8" bestFit="1" customWidth="1"/>
    <col min="8217" max="8447" width="11.42578125" style="8"/>
    <col min="8448" max="8448" width="10.7109375" style="8" customWidth="1"/>
    <col min="8449" max="8449" width="83.5703125" style="8" customWidth="1"/>
    <col min="8450" max="8450" width="15.5703125" style="8" customWidth="1"/>
    <col min="8451" max="8451" width="0.5703125" style="8" customWidth="1"/>
    <col min="8452" max="8460" width="22.7109375" style="8" customWidth="1"/>
    <col min="8461" max="8468" width="13.85546875" style="8" customWidth="1"/>
    <col min="8469" max="8469" width="11.5703125" style="8" customWidth="1"/>
    <col min="8470" max="8470" width="15.85546875" style="8" bestFit="1" customWidth="1"/>
    <col min="8471" max="8472" width="17.140625" style="8" bestFit="1" customWidth="1"/>
    <col min="8473" max="8703" width="11.42578125" style="8"/>
    <col min="8704" max="8704" width="10.7109375" style="8" customWidth="1"/>
    <col min="8705" max="8705" width="83.5703125" style="8" customWidth="1"/>
    <col min="8706" max="8706" width="15.5703125" style="8" customWidth="1"/>
    <col min="8707" max="8707" width="0.5703125" style="8" customWidth="1"/>
    <col min="8708" max="8716" width="22.7109375" style="8" customWidth="1"/>
    <col min="8717" max="8724" width="13.85546875" style="8" customWidth="1"/>
    <col min="8725" max="8725" width="11.5703125" style="8" customWidth="1"/>
    <col min="8726" max="8726" width="15.85546875" style="8" bestFit="1" customWidth="1"/>
    <col min="8727" max="8728" width="17.140625" style="8" bestFit="1" customWidth="1"/>
    <col min="8729" max="8959" width="11.42578125" style="8"/>
    <col min="8960" max="8960" width="10.7109375" style="8" customWidth="1"/>
    <col min="8961" max="8961" width="83.5703125" style="8" customWidth="1"/>
    <col min="8962" max="8962" width="15.5703125" style="8" customWidth="1"/>
    <col min="8963" max="8963" width="0.5703125" style="8" customWidth="1"/>
    <col min="8964" max="8972" width="22.7109375" style="8" customWidth="1"/>
    <col min="8973" max="8980" width="13.85546875" style="8" customWidth="1"/>
    <col min="8981" max="8981" width="11.5703125" style="8" customWidth="1"/>
    <col min="8982" max="8982" width="15.85546875" style="8" bestFit="1" customWidth="1"/>
    <col min="8983" max="8984" width="17.140625" style="8" bestFit="1" customWidth="1"/>
    <col min="8985" max="9215" width="11.42578125" style="8"/>
    <col min="9216" max="9216" width="10.7109375" style="8" customWidth="1"/>
    <col min="9217" max="9217" width="83.5703125" style="8" customWidth="1"/>
    <col min="9218" max="9218" width="15.5703125" style="8" customWidth="1"/>
    <col min="9219" max="9219" width="0.5703125" style="8" customWidth="1"/>
    <col min="9220" max="9228" width="22.7109375" style="8" customWidth="1"/>
    <col min="9229" max="9236" width="13.85546875" style="8" customWidth="1"/>
    <col min="9237" max="9237" width="11.5703125" style="8" customWidth="1"/>
    <col min="9238" max="9238" width="15.85546875" style="8" bestFit="1" customWidth="1"/>
    <col min="9239" max="9240" width="17.140625" style="8" bestFit="1" customWidth="1"/>
    <col min="9241" max="9471" width="11.42578125" style="8"/>
    <col min="9472" max="9472" width="10.7109375" style="8" customWidth="1"/>
    <col min="9473" max="9473" width="83.5703125" style="8" customWidth="1"/>
    <col min="9474" max="9474" width="15.5703125" style="8" customWidth="1"/>
    <col min="9475" max="9475" width="0.5703125" style="8" customWidth="1"/>
    <col min="9476" max="9484" width="22.7109375" style="8" customWidth="1"/>
    <col min="9485" max="9492" width="13.85546875" style="8" customWidth="1"/>
    <col min="9493" max="9493" width="11.5703125" style="8" customWidth="1"/>
    <col min="9494" max="9494" width="15.85546875" style="8" bestFit="1" customWidth="1"/>
    <col min="9495" max="9496" width="17.140625" style="8" bestFit="1" customWidth="1"/>
    <col min="9497" max="9727" width="11.42578125" style="8"/>
    <col min="9728" max="9728" width="10.7109375" style="8" customWidth="1"/>
    <col min="9729" max="9729" width="83.5703125" style="8" customWidth="1"/>
    <col min="9730" max="9730" width="15.5703125" style="8" customWidth="1"/>
    <col min="9731" max="9731" width="0.5703125" style="8" customWidth="1"/>
    <col min="9732" max="9740" width="22.7109375" style="8" customWidth="1"/>
    <col min="9741" max="9748" width="13.85546875" style="8" customWidth="1"/>
    <col min="9749" max="9749" width="11.5703125" style="8" customWidth="1"/>
    <col min="9750" max="9750" width="15.85546875" style="8" bestFit="1" customWidth="1"/>
    <col min="9751" max="9752" width="17.140625" style="8" bestFit="1" customWidth="1"/>
    <col min="9753" max="9983" width="11.42578125" style="8"/>
    <col min="9984" max="9984" width="10.7109375" style="8" customWidth="1"/>
    <col min="9985" max="9985" width="83.5703125" style="8" customWidth="1"/>
    <col min="9986" max="9986" width="15.5703125" style="8" customWidth="1"/>
    <col min="9987" max="9987" width="0.5703125" style="8" customWidth="1"/>
    <col min="9988" max="9996" width="22.7109375" style="8" customWidth="1"/>
    <col min="9997" max="10004" width="13.85546875" style="8" customWidth="1"/>
    <col min="10005" max="10005" width="11.5703125" style="8" customWidth="1"/>
    <col min="10006" max="10006" width="15.85546875" style="8" bestFit="1" customWidth="1"/>
    <col min="10007" max="10008" width="17.140625" style="8" bestFit="1" customWidth="1"/>
    <col min="10009" max="10239" width="11.42578125" style="8"/>
    <col min="10240" max="10240" width="10.7109375" style="8" customWidth="1"/>
    <col min="10241" max="10241" width="83.5703125" style="8" customWidth="1"/>
    <col min="10242" max="10242" width="15.5703125" style="8" customWidth="1"/>
    <col min="10243" max="10243" width="0.5703125" style="8" customWidth="1"/>
    <col min="10244" max="10252" width="22.7109375" style="8" customWidth="1"/>
    <col min="10253" max="10260" width="13.85546875" style="8" customWidth="1"/>
    <col min="10261" max="10261" width="11.5703125" style="8" customWidth="1"/>
    <col min="10262" max="10262" width="15.85546875" style="8" bestFit="1" customWidth="1"/>
    <col min="10263" max="10264" width="17.140625" style="8" bestFit="1" customWidth="1"/>
    <col min="10265" max="10495" width="11.42578125" style="8"/>
    <col min="10496" max="10496" width="10.7109375" style="8" customWidth="1"/>
    <col min="10497" max="10497" width="83.5703125" style="8" customWidth="1"/>
    <col min="10498" max="10498" width="15.5703125" style="8" customWidth="1"/>
    <col min="10499" max="10499" width="0.5703125" style="8" customWidth="1"/>
    <col min="10500" max="10508" width="22.7109375" style="8" customWidth="1"/>
    <col min="10509" max="10516" width="13.85546875" style="8" customWidth="1"/>
    <col min="10517" max="10517" width="11.5703125" style="8" customWidth="1"/>
    <col min="10518" max="10518" width="15.85546875" style="8" bestFit="1" customWidth="1"/>
    <col min="10519" max="10520" width="17.140625" style="8" bestFit="1" customWidth="1"/>
    <col min="10521" max="10751" width="11.42578125" style="8"/>
    <col min="10752" max="10752" width="10.7109375" style="8" customWidth="1"/>
    <col min="10753" max="10753" width="83.5703125" style="8" customWidth="1"/>
    <col min="10754" max="10754" width="15.5703125" style="8" customWidth="1"/>
    <col min="10755" max="10755" width="0.5703125" style="8" customWidth="1"/>
    <col min="10756" max="10764" width="22.7109375" style="8" customWidth="1"/>
    <col min="10765" max="10772" width="13.85546875" style="8" customWidth="1"/>
    <col min="10773" max="10773" width="11.5703125" style="8" customWidth="1"/>
    <col min="10774" max="10774" width="15.85546875" style="8" bestFit="1" customWidth="1"/>
    <col min="10775" max="10776" width="17.140625" style="8" bestFit="1" customWidth="1"/>
    <col min="10777" max="11007" width="11.42578125" style="8"/>
    <col min="11008" max="11008" width="10.7109375" style="8" customWidth="1"/>
    <col min="11009" max="11009" width="83.5703125" style="8" customWidth="1"/>
    <col min="11010" max="11010" width="15.5703125" style="8" customWidth="1"/>
    <col min="11011" max="11011" width="0.5703125" style="8" customWidth="1"/>
    <col min="11012" max="11020" width="22.7109375" style="8" customWidth="1"/>
    <col min="11021" max="11028" width="13.85546875" style="8" customWidth="1"/>
    <col min="11029" max="11029" width="11.5703125" style="8" customWidth="1"/>
    <col min="11030" max="11030" width="15.85546875" style="8" bestFit="1" customWidth="1"/>
    <col min="11031" max="11032" width="17.140625" style="8" bestFit="1" customWidth="1"/>
    <col min="11033" max="11263" width="11.42578125" style="8"/>
    <col min="11264" max="11264" width="10.7109375" style="8" customWidth="1"/>
    <col min="11265" max="11265" width="83.5703125" style="8" customWidth="1"/>
    <col min="11266" max="11266" width="15.5703125" style="8" customWidth="1"/>
    <col min="11267" max="11267" width="0.5703125" style="8" customWidth="1"/>
    <col min="11268" max="11276" width="22.7109375" style="8" customWidth="1"/>
    <col min="11277" max="11284" width="13.85546875" style="8" customWidth="1"/>
    <col min="11285" max="11285" width="11.5703125" style="8" customWidth="1"/>
    <col min="11286" max="11286" width="15.85546875" style="8" bestFit="1" customWidth="1"/>
    <col min="11287" max="11288" width="17.140625" style="8" bestFit="1" customWidth="1"/>
    <col min="11289" max="11519" width="11.42578125" style="8"/>
    <col min="11520" max="11520" width="10.7109375" style="8" customWidth="1"/>
    <col min="11521" max="11521" width="83.5703125" style="8" customWidth="1"/>
    <col min="11522" max="11522" width="15.5703125" style="8" customWidth="1"/>
    <col min="11523" max="11523" width="0.5703125" style="8" customWidth="1"/>
    <col min="11524" max="11532" width="22.7109375" style="8" customWidth="1"/>
    <col min="11533" max="11540" width="13.85546875" style="8" customWidth="1"/>
    <col min="11541" max="11541" width="11.5703125" style="8" customWidth="1"/>
    <col min="11542" max="11542" width="15.85546875" style="8" bestFit="1" customWidth="1"/>
    <col min="11543" max="11544" width="17.140625" style="8" bestFit="1" customWidth="1"/>
    <col min="11545" max="11775" width="11.42578125" style="8"/>
    <col min="11776" max="11776" width="10.7109375" style="8" customWidth="1"/>
    <col min="11777" max="11777" width="83.5703125" style="8" customWidth="1"/>
    <col min="11778" max="11778" width="15.5703125" style="8" customWidth="1"/>
    <col min="11779" max="11779" width="0.5703125" style="8" customWidth="1"/>
    <col min="11780" max="11788" width="22.7109375" style="8" customWidth="1"/>
    <col min="11789" max="11796" width="13.85546875" style="8" customWidth="1"/>
    <col min="11797" max="11797" width="11.5703125" style="8" customWidth="1"/>
    <col min="11798" max="11798" width="15.85546875" style="8" bestFit="1" customWidth="1"/>
    <col min="11799" max="11800" width="17.140625" style="8" bestFit="1" customWidth="1"/>
    <col min="11801" max="12031" width="11.42578125" style="8"/>
    <col min="12032" max="12032" width="10.7109375" style="8" customWidth="1"/>
    <col min="12033" max="12033" width="83.5703125" style="8" customWidth="1"/>
    <col min="12034" max="12034" width="15.5703125" style="8" customWidth="1"/>
    <col min="12035" max="12035" width="0.5703125" style="8" customWidth="1"/>
    <col min="12036" max="12044" width="22.7109375" style="8" customWidth="1"/>
    <col min="12045" max="12052" width="13.85546875" style="8" customWidth="1"/>
    <col min="12053" max="12053" width="11.5703125" style="8" customWidth="1"/>
    <col min="12054" max="12054" width="15.85546875" style="8" bestFit="1" customWidth="1"/>
    <col min="12055" max="12056" width="17.140625" style="8" bestFit="1" customWidth="1"/>
    <col min="12057" max="12287" width="11.42578125" style="8"/>
    <col min="12288" max="12288" width="10.7109375" style="8" customWidth="1"/>
    <col min="12289" max="12289" width="83.5703125" style="8" customWidth="1"/>
    <col min="12290" max="12290" width="15.5703125" style="8" customWidth="1"/>
    <col min="12291" max="12291" width="0.5703125" style="8" customWidth="1"/>
    <col min="12292" max="12300" width="22.7109375" style="8" customWidth="1"/>
    <col min="12301" max="12308" width="13.85546875" style="8" customWidth="1"/>
    <col min="12309" max="12309" width="11.5703125" style="8" customWidth="1"/>
    <col min="12310" max="12310" width="15.85546875" style="8" bestFit="1" customWidth="1"/>
    <col min="12311" max="12312" width="17.140625" style="8" bestFit="1" customWidth="1"/>
    <col min="12313" max="12543" width="11.42578125" style="8"/>
    <col min="12544" max="12544" width="10.7109375" style="8" customWidth="1"/>
    <col min="12545" max="12545" width="83.5703125" style="8" customWidth="1"/>
    <col min="12546" max="12546" width="15.5703125" style="8" customWidth="1"/>
    <col min="12547" max="12547" width="0.5703125" style="8" customWidth="1"/>
    <col min="12548" max="12556" width="22.7109375" style="8" customWidth="1"/>
    <col min="12557" max="12564" width="13.85546875" style="8" customWidth="1"/>
    <col min="12565" max="12565" width="11.5703125" style="8" customWidth="1"/>
    <col min="12566" max="12566" width="15.85546875" style="8" bestFit="1" customWidth="1"/>
    <col min="12567" max="12568" width="17.140625" style="8" bestFit="1" customWidth="1"/>
    <col min="12569" max="12799" width="11.42578125" style="8"/>
    <col min="12800" max="12800" width="10.7109375" style="8" customWidth="1"/>
    <col min="12801" max="12801" width="83.5703125" style="8" customWidth="1"/>
    <col min="12802" max="12802" width="15.5703125" style="8" customWidth="1"/>
    <col min="12803" max="12803" width="0.5703125" style="8" customWidth="1"/>
    <col min="12804" max="12812" width="22.7109375" style="8" customWidth="1"/>
    <col min="12813" max="12820" width="13.85546875" style="8" customWidth="1"/>
    <col min="12821" max="12821" width="11.5703125" style="8" customWidth="1"/>
    <col min="12822" max="12822" width="15.85546875" style="8" bestFit="1" customWidth="1"/>
    <col min="12823" max="12824" width="17.140625" style="8" bestFit="1" customWidth="1"/>
    <col min="12825" max="13055" width="11.42578125" style="8"/>
    <col min="13056" max="13056" width="10.7109375" style="8" customWidth="1"/>
    <col min="13057" max="13057" width="83.5703125" style="8" customWidth="1"/>
    <col min="13058" max="13058" width="15.5703125" style="8" customWidth="1"/>
    <col min="13059" max="13059" width="0.5703125" style="8" customWidth="1"/>
    <col min="13060" max="13068" width="22.7109375" style="8" customWidth="1"/>
    <col min="13069" max="13076" width="13.85546875" style="8" customWidth="1"/>
    <col min="13077" max="13077" width="11.5703125" style="8" customWidth="1"/>
    <col min="13078" max="13078" width="15.85546875" style="8" bestFit="1" customWidth="1"/>
    <col min="13079" max="13080" width="17.140625" style="8" bestFit="1" customWidth="1"/>
    <col min="13081" max="13311" width="11.42578125" style="8"/>
    <col min="13312" max="13312" width="10.7109375" style="8" customWidth="1"/>
    <col min="13313" max="13313" width="83.5703125" style="8" customWidth="1"/>
    <col min="13314" max="13314" width="15.5703125" style="8" customWidth="1"/>
    <col min="13315" max="13315" width="0.5703125" style="8" customWidth="1"/>
    <col min="13316" max="13324" width="22.7109375" style="8" customWidth="1"/>
    <col min="13325" max="13332" width="13.85546875" style="8" customWidth="1"/>
    <col min="13333" max="13333" width="11.5703125" style="8" customWidth="1"/>
    <col min="13334" max="13334" width="15.85546875" style="8" bestFit="1" customWidth="1"/>
    <col min="13335" max="13336" width="17.140625" style="8" bestFit="1" customWidth="1"/>
    <col min="13337" max="13567" width="11.42578125" style="8"/>
    <col min="13568" max="13568" width="10.7109375" style="8" customWidth="1"/>
    <col min="13569" max="13569" width="83.5703125" style="8" customWidth="1"/>
    <col min="13570" max="13570" width="15.5703125" style="8" customWidth="1"/>
    <col min="13571" max="13571" width="0.5703125" style="8" customWidth="1"/>
    <col min="13572" max="13580" width="22.7109375" style="8" customWidth="1"/>
    <col min="13581" max="13588" width="13.85546875" style="8" customWidth="1"/>
    <col min="13589" max="13589" width="11.5703125" style="8" customWidth="1"/>
    <col min="13590" max="13590" width="15.85546875" style="8" bestFit="1" customWidth="1"/>
    <col min="13591" max="13592" width="17.140625" style="8" bestFit="1" customWidth="1"/>
    <col min="13593" max="13823" width="11.42578125" style="8"/>
    <col min="13824" max="13824" width="10.7109375" style="8" customWidth="1"/>
    <col min="13825" max="13825" width="83.5703125" style="8" customWidth="1"/>
    <col min="13826" max="13826" width="15.5703125" style="8" customWidth="1"/>
    <col min="13827" max="13827" width="0.5703125" style="8" customWidth="1"/>
    <col min="13828" max="13836" width="22.7109375" style="8" customWidth="1"/>
    <col min="13837" max="13844" width="13.85546875" style="8" customWidth="1"/>
    <col min="13845" max="13845" width="11.5703125" style="8" customWidth="1"/>
    <col min="13846" max="13846" width="15.85546875" style="8" bestFit="1" customWidth="1"/>
    <col min="13847" max="13848" width="17.140625" style="8" bestFit="1" customWidth="1"/>
    <col min="13849" max="14079" width="11.42578125" style="8"/>
    <col min="14080" max="14080" width="10.7109375" style="8" customWidth="1"/>
    <col min="14081" max="14081" width="83.5703125" style="8" customWidth="1"/>
    <col min="14082" max="14082" width="15.5703125" style="8" customWidth="1"/>
    <col min="14083" max="14083" width="0.5703125" style="8" customWidth="1"/>
    <col min="14084" max="14092" width="22.7109375" style="8" customWidth="1"/>
    <col min="14093" max="14100" width="13.85546875" style="8" customWidth="1"/>
    <col min="14101" max="14101" width="11.5703125" style="8" customWidth="1"/>
    <col min="14102" max="14102" width="15.85546875" style="8" bestFit="1" customWidth="1"/>
    <col min="14103" max="14104" width="17.140625" style="8" bestFit="1" customWidth="1"/>
    <col min="14105" max="14335" width="11.42578125" style="8"/>
    <col min="14336" max="14336" width="10.7109375" style="8" customWidth="1"/>
    <col min="14337" max="14337" width="83.5703125" style="8" customWidth="1"/>
    <col min="14338" max="14338" width="15.5703125" style="8" customWidth="1"/>
    <col min="14339" max="14339" width="0.5703125" style="8" customWidth="1"/>
    <col min="14340" max="14348" width="22.7109375" style="8" customWidth="1"/>
    <col min="14349" max="14356" width="13.85546875" style="8" customWidth="1"/>
    <col min="14357" max="14357" width="11.5703125" style="8" customWidth="1"/>
    <col min="14358" max="14358" width="15.85546875" style="8" bestFit="1" customWidth="1"/>
    <col min="14359" max="14360" width="17.140625" style="8" bestFit="1" customWidth="1"/>
    <col min="14361" max="14591" width="11.42578125" style="8"/>
    <col min="14592" max="14592" width="10.7109375" style="8" customWidth="1"/>
    <col min="14593" max="14593" width="83.5703125" style="8" customWidth="1"/>
    <col min="14594" max="14594" width="15.5703125" style="8" customWidth="1"/>
    <col min="14595" max="14595" width="0.5703125" style="8" customWidth="1"/>
    <col min="14596" max="14604" width="22.7109375" style="8" customWidth="1"/>
    <col min="14605" max="14612" width="13.85546875" style="8" customWidth="1"/>
    <col min="14613" max="14613" width="11.5703125" style="8" customWidth="1"/>
    <col min="14614" max="14614" width="15.85546875" style="8" bestFit="1" customWidth="1"/>
    <col min="14615" max="14616" width="17.140625" style="8" bestFit="1" customWidth="1"/>
    <col min="14617" max="14847" width="11.42578125" style="8"/>
    <col min="14848" max="14848" width="10.7109375" style="8" customWidth="1"/>
    <col min="14849" max="14849" width="83.5703125" style="8" customWidth="1"/>
    <col min="14850" max="14850" width="15.5703125" style="8" customWidth="1"/>
    <col min="14851" max="14851" width="0.5703125" style="8" customWidth="1"/>
    <col min="14852" max="14860" width="22.7109375" style="8" customWidth="1"/>
    <col min="14861" max="14868" width="13.85546875" style="8" customWidth="1"/>
    <col min="14869" max="14869" width="11.5703125" style="8" customWidth="1"/>
    <col min="14870" max="14870" width="15.85546875" style="8" bestFit="1" customWidth="1"/>
    <col min="14871" max="14872" width="17.140625" style="8" bestFit="1" customWidth="1"/>
    <col min="14873" max="15103" width="11.42578125" style="8"/>
    <col min="15104" max="15104" width="10.7109375" style="8" customWidth="1"/>
    <col min="15105" max="15105" width="83.5703125" style="8" customWidth="1"/>
    <col min="15106" max="15106" width="15.5703125" style="8" customWidth="1"/>
    <col min="15107" max="15107" width="0.5703125" style="8" customWidth="1"/>
    <col min="15108" max="15116" width="22.7109375" style="8" customWidth="1"/>
    <col min="15117" max="15124" width="13.85546875" style="8" customWidth="1"/>
    <col min="15125" max="15125" width="11.5703125" style="8" customWidth="1"/>
    <col min="15126" max="15126" width="15.85546875" style="8" bestFit="1" customWidth="1"/>
    <col min="15127" max="15128" width="17.140625" style="8" bestFit="1" customWidth="1"/>
    <col min="15129" max="15359" width="11.42578125" style="8"/>
    <col min="15360" max="15360" width="10.7109375" style="8" customWidth="1"/>
    <col min="15361" max="15361" width="83.5703125" style="8" customWidth="1"/>
    <col min="15362" max="15362" width="15.5703125" style="8" customWidth="1"/>
    <col min="15363" max="15363" width="0.5703125" style="8" customWidth="1"/>
    <col min="15364" max="15372" width="22.7109375" style="8" customWidth="1"/>
    <col min="15373" max="15380" width="13.85546875" style="8" customWidth="1"/>
    <col min="15381" max="15381" width="11.5703125" style="8" customWidth="1"/>
    <col min="15382" max="15382" width="15.85546875" style="8" bestFit="1" customWidth="1"/>
    <col min="15383" max="15384" width="17.140625" style="8" bestFit="1" customWidth="1"/>
    <col min="15385" max="15615" width="11.42578125" style="8"/>
    <col min="15616" max="15616" width="10.7109375" style="8" customWidth="1"/>
    <col min="15617" max="15617" width="83.5703125" style="8" customWidth="1"/>
    <col min="15618" max="15618" width="15.5703125" style="8" customWidth="1"/>
    <col min="15619" max="15619" width="0.5703125" style="8" customWidth="1"/>
    <col min="15620" max="15628" width="22.7109375" style="8" customWidth="1"/>
    <col min="15629" max="15636" width="13.85546875" style="8" customWidth="1"/>
    <col min="15637" max="15637" width="11.5703125" style="8" customWidth="1"/>
    <col min="15638" max="15638" width="15.85546875" style="8" bestFit="1" customWidth="1"/>
    <col min="15639" max="15640" width="17.140625" style="8" bestFit="1" customWidth="1"/>
    <col min="15641" max="15871" width="11.42578125" style="8"/>
    <col min="15872" max="15872" width="10.7109375" style="8" customWidth="1"/>
    <col min="15873" max="15873" width="83.5703125" style="8" customWidth="1"/>
    <col min="15874" max="15874" width="15.5703125" style="8" customWidth="1"/>
    <col min="15875" max="15875" width="0.5703125" style="8" customWidth="1"/>
    <col min="15876" max="15884" width="22.7109375" style="8" customWidth="1"/>
    <col min="15885" max="15892" width="13.85546875" style="8" customWidth="1"/>
    <col min="15893" max="15893" width="11.5703125" style="8" customWidth="1"/>
    <col min="15894" max="15894" width="15.85546875" style="8" bestFit="1" customWidth="1"/>
    <col min="15895" max="15896" width="17.140625" style="8" bestFit="1" customWidth="1"/>
    <col min="15897" max="16127" width="11.42578125" style="8"/>
    <col min="16128" max="16128" width="10.7109375" style="8" customWidth="1"/>
    <col min="16129" max="16129" width="83.5703125" style="8" customWidth="1"/>
    <col min="16130" max="16130" width="15.5703125" style="8" customWidth="1"/>
    <col min="16131" max="16131" width="0.5703125" style="8" customWidth="1"/>
    <col min="16132" max="16140" width="22.7109375" style="8" customWidth="1"/>
    <col min="16141" max="16148" width="13.85546875" style="8" customWidth="1"/>
    <col min="16149" max="16149" width="11.5703125" style="8" customWidth="1"/>
    <col min="16150" max="16150" width="15.85546875" style="8" bestFit="1" customWidth="1"/>
    <col min="16151" max="16152" width="17.140625" style="8" bestFit="1" customWidth="1"/>
    <col min="16153" max="16384" width="11.42578125" style="8"/>
  </cols>
  <sheetData>
    <row r="1" spans="1:24" ht="16.5" x14ac:dyDescent="0.25">
      <c r="A1" s="75" t="s">
        <v>394</v>
      </c>
      <c r="B1" s="75"/>
      <c r="C1" s="75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4" ht="16.5" x14ac:dyDescent="0.25">
      <c r="A2" s="76" t="s">
        <v>423</v>
      </c>
      <c r="B2" s="76"/>
      <c r="C2" s="75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4" x14ac:dyDescent="0.25">
      <c r="A3" s="75" t="s">
        <v>395</v>
      </c>
      <c r="B3" s="75"/>
      <c r="C3" s="75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4" ht="9.6" customHeight="1" x14ac:dyDescent="0.25">
      <c r="A4" s="75"/>
      <c r="B4" s="75"/>
      <c r="C4" s="75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4" ht="16.5" thickBot="1" x14ac:dyDescent="0.3">
      <c r="A5" s="28"/>
      <c r="B5" s="29"/>
      <c r="C5" s="28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4" ht="16.5" thickTop="1" x14ac:dyDescent="0.25">
      <c r="A6" s="77" t="s">
        <v>1</v>
      </c>
      <c r="B6" s="78"/>
      <c r="C6" s="81" t="s">
        <v>0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4" ht="15.6" customHeight="1" thickBot="1" x14ac:dyDescent="0.3">
      <c r="A7" s="79"/>
      <c r="B7" s="80"/>
      <c r="C7" s="8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2"/>
      <c r="V7" s="8" t="s">
        <v>396</v>
      </c>
      <c r="W7" s="8" t="s">
        <v>397</v>
      </c>
    </row>
    <row r="8" spans="1:24" ht="17.25" hidden="1" customHeight="1" thickTop="1" thickBot="1" x14ac:dyDescent="0.3">
      <c r="A8" s="13"/>
      <c r="B8" s="14"/>
      <c r="C8" s="43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W8" s="1"/>
    </row>
    <row r="9" spans="1:24" ht="16.5" thickTop="1" x14ac:dyDescent="0.25">
      <c r="A9" s="30" t="s">
        <v>2</v>
      </c>
      <c r="B9" s="31"/>
      <c r="C9" s="44">
        <v>157207449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V9" s="3">
        <v>35070906</v>
      </c>
      <c r="W9" s="1"/>
      <c r="X9" s="16">
        <f>SUM(V9:W9)</f>
        <v>35070906</v>
      </c>
    </row>
    <row r="10" spans="1:24" x14ac:dyDescent="0.25">
      <c r="A10" s="32" t="s">
        <v>418</v>
      </c>
      <c r="B10" s="33"/>
      <c r="C10" s="45">
        <v>82319647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V10" s="3">
        <v>21386831</v>
      </c>
      <c r="W10" s="1"/>
      <c r="X10" s="16">
        <f>SUM(V10:W10)</f>
        <v>21386831</v>
      </c>
    </row>
    <row r="11" spans="1:24" x14ac:dyDescent="0.25">
      <c r="A11" s="34">
        <v>111</v>
      </c>
      <c r="B11" s="35" t="s">
        <v>9</v>
      </c>
      <c r="C11" s="48">
        <v>25485216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V11" s="3">
        <v>0</v>
      </c>
      <c r="W11" s="17">
        <v>24906048</v>
      </c>
      <c r="X11" s="16">
        <f t="shared" ref="X11:X74" si="0">SUM(V11:W11)</f>
        <v>24906048</v>
      </c>
    </row>
    <row r="12" spans="1:24" x14ac:dyDescent="0.25">
      <c r="A12" s="34">
        <v>112</v>
      </c>
      <c r="B12" s="35" t="s">
        <v>10</v>
      </c>
      <c r="C12" s="49">
        <v>0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V12" s="3">
        <v>0</v>
      </c>
      <c r="W12" s="17"/>
      <c r="X12" s="16">
        <f t="shared" si="0"/>
        <v>0</v>
      </c>
    </row>
    <row r="13" spans="1:24" x14ac:dyDescent="0.25">
      <c r="A13" s="34">
        <v>113</v>
      </c>
      <c r="B13" s="35" t="s">
        <v>11</v>
      </c>
      <c r="C13" s="48">
        <v>56834431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V13" s="3">
        <v>21386831</v>
      </c>
      <c r="W13" s="17">
        <v>39055057</v>
      </c>
      <c r="X13" s="16">
        <f t="shared" si="0"/>
        <v>60441888</v>
      </c>
    </row>
    <row r="14" spans="1:24" x14ac:dyDescent="0.25">
      <c r="A14" s="34">
        <v>114</v>
      </c>
      <c r="B14" s="35" t="s">
        <v>12</v>
      </c>
      <c r="C14" s="49">
        <v>0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V14" s="3">
        <v>0</v>
      </c>
      <c r="W14" s="17"/>
      <c r="X14" s="16">
        <f t="shared" si="0"/>
        <v>0</v>
      </c>
    </row>
    <row r="15" spans="1:24" x14ac:dyDescent="0.25">
      <c r="A15" s="32" t="s">
        <v>406</v>
      </c>
      <c r="B15" s="33"/>
      <c r="C15" s="45">
        <v>23804556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V15" s="3">
        <v>0</v>
      </c>
      <c r="W15" s="17"/>
      <c r="X15" s="16">
        <f t="shared" si="0"/>
        <v>0</v>
      </c>
    </row>
    <row r="16" spans="1:24" x14ac:dyDescent="0.25">
      <c r="A16" s="34">
        <v>121</v>
      </c>
      <c r="B16" s="35" t="s">
        <v>13</v>
      </c>
      <c r="C16" s="48">
        <v>15207720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V16" s="3">
        <v>0</v>
      </c>
      <c r="W16" s="17"/>
      <c r="X16" s="16">
        <f t="shared" si="0"/>
        <v>0</v>
      </c>
    </row>
    <row r="17" spans="1:24" x14ac:dyDescent="0.25">
      <c r="A17" s="34">
        <v>122</v>
      </c>
      <c r="B17" s="65" t="s">
        <v>14</v>
      </c>
      <c r="C17" s="48">
        <v>8596836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V17" s="3">
        <v>0</v>
      </c>
      <c r="W17" s="17">
        <v>6580296</v>
      </c>
      <c r="X17" s="16">
        <f t="shared" si="0"/>
        <v>6580296</v>
      </c>
    </row>
    <row r="18" spans="1:24" x14ac:dyDescent="0.25">
      <c r="A18" s="34">
        <v>123</v>
      </c>
      <c r="B18" s="35" t="s">
        <v>15</v>
      </c>
      <c r="C18" s="49">
        <v>0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V18" s="3">
        <v>0</v>
      </c>
      <c r="W18" s="17"/>
      <c r="X18" s="16">
        <f t="shared" si="0"/>
        <v>0</v>
      </c>
    </row>
    <row r="19" spans="1:24" ht="26.25" x14ac:dyDescent="0.25">
      <c r="A19" s="64">
        <v>124</v>
      </c>
      <c r="B19" s="35" t="s">
        <v>16</v>
      </c>
      <c r="C19" s="49">
        <v>0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V19" s="3">
        <v>0</v>
      </c>
      <c r="W19" s="17"/>
      <c r="X19" s="16">
        <f t="shared" si="0"/>
        <v>0</v>
      </c>
    </row>
    <row r="20" spans="1:24" x14ac:dyDescent="0.25">
      <c r="A20" s="32" t="s">
        <v>3</v>
      </c>
      <c r="B20" s="33"/>
      <c r="C20" s="45">
        <v>18023611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V20" s="3">
        <v>5278624</v>
      </c>
      <c r="W20" s="1"/>
      <c r="X20" s="16">
        <f t="shared" si="0"/>
        <v>5278624</v>
      </c>
    </row>
    <row r="21" spans="1:24" x14ac:dyDescent="0.25">
      <c r="A21" s="34">
        <v>131</v>
      </c>
      <c r="B21" s="35" t="s">
        <v>17</v>
      </c>
      <c r="C21" s="50">
        <v>356784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V21" s="3">
        <v>68061</v>
      </c>
      <c r="W21" s="17">
        <v>178517</v>
      </c>
      <c r="X21" s="16">
        <f t="shared" si="0"/>
        <v>246578</v>
      </c>
    </row>
    <row r="22" spans="1:24" x14ac:dyDescent="0.25">
      <c r="A22" s="34">
        <v>132</v>
      </c>
      <c r="B22" s="35" t="s">
        <v>18</v>
      </c>
      <c r="C22" s="48">
        <v>12832788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V22" s="3">
        <v>3024918</v>
      </c>
      <c r="W22" s="17">
        <v>14341071</v>
      </c>
      <c r="X22" s="16">
        <f t="shared" si="0"/>
        <v>17365989</v>
      </c>
    </row>
    <row r="23" spans="1:24" x14ac:dyDescent="0.25">
      <c r="A23" s="34">
        <v>133</v>
      </c>
      <c r="B23" s="35" t="s">
        <v>19</v>
      </c>
      <c r="C23" s="49">
        <v>0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V23" s="3">
        <v>0</v>
      </c>
      <c r="W23" s="1"/>
      <c r="X23" s="16">
        <f t="shared" si="0"/>
        <v>0</v>
      </c>
    </row>
    <row r="24" spans="1:24" x14ac:dyDescent="0.25">
      <c r="A24" s="34">
        <v>134</v>
      </c>
      <c r="B24" s="35" t="s">
        <v>20</v>
      </c>
      <c r="C24" s="48">
        <v>4834039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V24" s="3">
        <v>2185645</v>
      </c>
      <c r="W24" s="17">
        <v>3477495</v>
      </c>
      <c r="X24" s="16">
        <f t="shared" si="0"/>
        <v>5663140</v>
      </c>
    </row>
    <row r="25" spans="1:24" x14ac:dyDescent="0.25">
      <c r="A25" s="34">
        <v>135</v>
      </c>
      <c r="B25" s="35" t="s">
        <v>21</v>
      </c>
      <c r="C25" s="49">
        <v>0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V25" s="3">
        <v>0</v>
      </c>
      <c r="W25" s="1"/>
      <c r="X25" s="16">
        <f t="shared" si="0"/>
        <v>0</v>
      </c>
    </row>
    <row r="26" spans="1:24" x14ac:dyDescent="0.25">
      <c r="A26" s="34">
        <v>136</v>
      </c>
      <c r="B26" s="35" t="s">
        <v>22</v>
      </c>
      <c r="C26" s="49">
        <v>0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V26" s="3">
        <v>0</v>
      </c>
      <c r="W26" s="1"/>
      <c r="X26" s="16">
        <f t="shared" si="0"/>
        <v>0</v>
      </c>
    </row>
    <row r="27" spans="1:24" x14ac:dyDescent="0.25">
      <c r="A27" s="34">
        <v>137</v>
      </c>
      <c r="B27" s="35" t="s">
        <v>23</v>
      </c>
      <c r="C27" s="49">
        <v>0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V27" s="3">
        <v>0</v>
      </c>
      <c r="W27" s="1"/>
      <c r="X27" s="16">
        <f t="shared" si="0"/>
        <v>0</v>
      </c>
    </row>
    <row r="28" spans="1:24" x14ac:dyDescent="0.25">
      <c r="A28" s="34">
        <v>138</v>
      </c>
      <c r="B28" s="35" t="s">
        <v>24</v>
      </c>
      <c r="C28" s="49">
        <v>0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V28" s="3">
        <v>0</v>
      </c>
      <c r="W28" s="1"/>
      <c r="X28" s="16">
        <f t="shared" si="0"/>
        <v>0</v>
      </c>
    </row>
    <row r="29" spans="1:24" x14ac:dyDescent="0.25">
      <c r="A29" s="32" t="s">
        <v>4</v>
      </c>
      <c r="B29" s="33"/>
      <c r="C29" s="45">
        <v>26144595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V29" s="3">
        <v>8209856</v>
      </c>
      <c r="W29" s="1"/>
      <c r="X29" s="16">
        <f t="shared" si="0"/>
        <v>8209856</v>
      </c>
    </row>
    <row r="30" spans="1:24" x14ac:dyDescent="0.25">
      <c r="A30" s="34">
        <v>141</v>
      </c>
      <c r="B30" s="35" t="s">
        <v>25</v>
      </c>
      <c r="C30" s="48">
        <v>19667653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V30" s="3">
        <v>5743741</v>
      </c>
      <c r="W30" s="17">
        <v>11746823</v>
      </c>
      <c r="X30" s="16">
        <f t="shared" si="0"/>
        <v>17490564</v>
      </c>
    </row>
    <row r="31" spans="1:24" x14ac:dyDescent="0.25">
      <c r="A31" s="34">
        <v>142</v>
      </c>
      <c r="B31" s="35" t="s">
        <v>26</v>
      </c>
      <c r="C31" s="48">
        <v>4182480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V31" s="3">
        <v>1214835</v>
      </c>
      <c r="W31" s="17">
        <v>2685061</v>
      </c>
      <c r="X31" s="16">
        <f t="shared" si="0"/>
        <v>3899896</v>
      </c>
    </row>
    <row r="32" spans="1:24" x14ac:dyDescent="0.25">
      <c r="A32" s="34">
        <v>143</v>
      </c>
      <c r="B32" s="35" t="s">
        <v>27</v>
      </c>
      <c r="C32" s="48">
        <v>1673008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V32" s="3">
        <v>1251280</v>
      </c>
      <c r="W32" s="17">
        <v>1073701</v>
      </c>
      <c r="X32" s="16">
        <f t="shared" si="0"/>
        <v>2324981</v>
      </c>
    </row>
    <row r="33" spans="1:24" x14ac:dyDescent="0.25">
      <c r="A33" s="34">
        <v>144</v>
      </c>
      <c r="B33" s="35" t="s">
        <v>28</v>
      </c>
      <c r="C33" s="48">
        <v>621454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V33" s="3">
        <v>0</v>
      </c>
      <c r="W33" s="17">
        <v>487282</v>
      </c>
      <c r="X33" s="16">
        <f t="shared" si="0"/>
        <v>487282</v>
      </c>
    </row>
    <row r="34" spans="1:24" x14ac:dyDescent="0.25">
      <c r="A34" s="32" t="s">
        <v>407</v>
      </c>
      <c r="B34" s="33"/>
      <c r="C34" s="45">
        <v>3266000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V34" s="3">
        <v>48000</v>
      </c>
      <c r="W34" s="1"/>
      <c r="X34" s="16">
        <f t="shared" si="0"/>
        <v>48000</v>
      </c>
    </row>
    <row r="35" spans="1:24" x14ac:dyDescent="0.25">
      <c r="A35" s="34">
        <v>151</v>
      </c>
      <c r="B35" s="35" t="s">
        <v>29</v>
      </c>
      <c r="C35" s="48">
        <v>3066000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V35" s="3">
        <v>48000</v>
      </c>
      <c r="W35" s="17">
        <v>2946004</v>
      </c>
      <c r="X35" s="16">
        <f t="shared" si="0"/>
        <v>2994004</v>
      </c>
    </row>
    <row r="36" spans="1:24" x14ac:dyDescent="0.25">
      <c r="A36" s="34">
        <v>152</v>
      </c>
      <c r="B36" s="35" t="s">
        <v>30</v>
      </c>
      <c r="C36" s="48">
        <v>0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V36" s="3">
        <v>0</v>
      </c>
      <c r="W36" s="1"/>
      <c r="X36" s="16">
        <f t="shared" si="0"/>
        <v>0</v>
      </c>
    </row>
    <row r="37" spans="1:24" x14ac:dyDescent="0.25">
      <c r="A37" s="34">
        <v>153</v>
      </c>
      <c r="B37" s="35" t="s">
        <v>31</v>
      </c>
      <c r="C37" s="48">
        <v>200000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V37" s="3">
        <v>0</v>
      </c>
      <c r="W37" s="1"/>
      <c r="X37" s="16">
        <f t="shared" si="0"/>
        <v>0</v>
      </c>
    </row>
    <row r="38" spans="1:24" x14ac:dyDescent="0.25">
      <c r="A38" s="34">
        <v>154</v>
      </c>
      <c r="B38" s="35" t="s">
        <v>32</v>
      </c>
      <c r="C38" s="49">
        <v>0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V38" s="3">
        <v>0</v>
      </c>
      <c r="W38" s="1"/>
      <c r="X38" s="16">
        <f t="shared" si="0"/>
        <v>0</v>
      </c>
    </row>
    <row r="39" spans="1:24" x14ac:dyDescent="0.25">
      <c r="A39" s="34">
        <v>155</v>
      </c>
      <c r="B39" s="35" t="s">
        <v>33</v>
      </c>
      <c r="C39" s="51">
        <v>0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V39" s="3">
        <v>0</v>
      </c>
      <c r="W39" s="1"/>
      <c r="X39" s="16">
        <f t="shared" si="0"/>
        <v>0</v>
      </c>
    </row>
    <row r="40" spans="1:24" x14ac:dyDescent="0.25">
      <c r="A40" s="34">
        <v>159</v>
      </c>
      <c r="B40" s="35" t="s">
        <v>34</v>
      </c>
      <c r="C40" s="48">
        <v>0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V40" s="3">
        <v>0</v>
      </c>
      <c r="W40" s="1"/>
      <c r="X40" s="16">
        <f t="shared" si="0"/>
        <v>0</v>
      </c>
    </row>
    <row r="41" spans="1:24" x14ac:dyDescent="0.25">
      <c r="A41" s="32" t="s">
        <v>35</v>
      </c>
      <c r="B41" s="33"/>
      <c r="C41" s="45">
        <v>293569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V41" s="3">
        <v>0</v>
      </c>
      <c r="W41" s="1"/>
      <c r="X41" s="16">
        <f t="shared" si="0"/>
        <v>0</v>
      </c>
    </row>
    <row r="42" spans="1:24" x14ac:dyDescent="0.25">
      <c r="A42" s="34">
        <v>161</v>
      </c>
      <c r="B42" s="35" t="s">
        <v>36</v>
      </c>
      <c r="C42" s="48">
        <v>293569</v>
      </c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V42" s="3">
        <v>0</v>
      </c>
      <c r="W42" s="17">
        <v>27918</v>
      </c>
      <c r="X42" s="16">
        <f t="shared" si="0"/>
        <v>27918</v>
      </c>
    </row>
    <row r="43" spans="1:24" x14ac:dyDescent="0.25">
      <c r="A43" s="32" t="s">
        <v>417</v>
      </c>
      <c r="B43" s="33"/>
      <c r="C43" s="45">
        <v>3355471</v>
      </c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V43" s="3">
        <v>147595</v>
      </c>
      <c r="W43" s="1"/>
      <c r="X43" s="16">
        <f t="shared" si="0"/>
        <v>147595</v>
      </c>
    </row>
    <row r="44" spans="1:24" x14ac:dyDescent="0.25">
      <c r="A44" s="34">
        <v>171</v>
      </c>
      <c r="B44" s="35" t="s">
        <v>37</v>
      </c>
      <c r="C44" s="48">
        <v>3355471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V44" s="3">
        <v>0</v>
      </c>
      <c r="W44" s="17">
        <v>809496</v>
      </c>
      <c r="X44" s="16">
        <f t="shared" si="0"/>
        <v>809496</v>
      </c>
    </row>
    <row r="45" spans="1:24" x14ac:dyDescent="0.25">
      <c r="A45" s="34">
        <v>172</v>
      </c>
      <c r="B45" s="35" t="s">
        <v>38</v>
      </c>
      <c r="C45" s="49">
        <v>0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V45" s="3">
        <v>147595</v>
      </c>
      <c r="W45" s="1"/>
      <c r="X45" s="16">
        <f t="shared" si="0"/>
        <v>147595</v>
      </c>
    </row>
    <row r="46" spans="1:24" x14ac:dyDescent="0.25">
      <c r="A46" s="30" t="s">
        <v>5</v>
      </c>
      <c r="B46" s="31"/>
      <c r="C46" s="44">
        <v>11603417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V46" s="3">
        <v>1320240</v>
      </c>
      <c r="W46" s="1"/>
      <c r="X46" s="16">
        <f t="shared" si="0"/>
        <v>1320240</v>
      </c>
    </row>
    <row r="47" spans="1:24" x14ac:dyDescent="0.25">
      <c r="A47" s="32" t="s">
        <v>416</v>
      </c>
      <c r="B47" s="33"/>
      <c r="C47" s="45">
        <v>3096319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V47" s="3">
        <v>252867</v>
      </c>
      <c r="W47" s="1"/>
      <c r="X47" s="16">
        <f t="shared" si="0"/>
        <v>252867</v>
      </c>
    </row>
    <row r="48" spans="1:24" x14ac:dyDescent="0.25">
      <c r="A48" s="34">
        <v>211</v>
      </c>
      <c r="B48" s="35" t="s">
        <v>39</v>
      </c>
      <c r="C48" s="46">
        <v>1781795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V48" s="3">
        <v>111481</v>
      </c>
      <c r="W48" s="17">
        <v>1088630</v>
      </c>
      <c r="X48" s="16">
        <f t="shared" si="0"/>
        <v>1200111</v>
      </c>
    </row>
    <row r="49" spans="1:24" x14ac:dyDescent="0.25">
      <c r="A49" s="34">
        <v>212</v>
      </c>
      <c r="B49" s="35" t="s">
        <v>40</v>
      </c>
      <c r="C49" s="46">
        <v>125000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V49" s="3">
        <v>84772</v>
      </c>
      <c r="W49" s="17">
        <v>323663</v>
      </c>
      <c r="X49" s="16">
        <f t="shared" si="0"/>
        <v>408435</v>
      </c>
    </row>
    <row r="50" spans="1:24" x14ac:dyDescent="0.25">
      <c r="A50" s="34">
        <v>213</v>
      </c>
      <c r="B50" s="35" t="s">
        <v>41</v>
      </c>
      <c r="C50" s="46">
        <v>0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V50" s="3">
        <v>0</v>
      </c>
      <c r="W50" s="1"/>
      <c r="X50" s="16">
        <f t="shared" si="0"/>
        <v>0</v>
      </c>
    </row>
    <row r="51" spans="1:24" ht="19.5" customHeight="1" x14ac:dyDescent="0.25">
      <c r="A51" s="36">
        <v>214</v>
      </c>
      <c r="B51" s="37" t="s">
        <v>42</v>
      </c>
      <c r="C51" s="46">
        <v>386163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V51" s="3">
        <v>12515</v>
      </c>
      <c r="W51" s="17">
        <v>745500</v>
      </c>
      <c r="X51" s="16">
        <f t="shared" si="0"/>
        <v>758015</v>
      </c>
    </row>
    <row r="52" spans="1:24" x14ac:dyDescent="0.25">
      <c r="A52" s="34">
        <v>215</v>
      </c>
      <c r="B52" s="35" t="s">
        <v>43</v>
      </c>
      <c r="C52" s="46">
        <v>55578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V52" s="3">
        <v>5165</v>
      </c>
      <c r="W52" s="17">
        <v>325488</v>
      </c>
      <c r="X52" s="16">
        <f t="shared" si="0"/>
        <v>330653</v>
      </c>
    </row>
    <row r="53" spans="1:24" x14ac:dyDescent="0.25">
      <c r="A53" s="34">
        <v>216</v>
      </c>
      <c r="B53" s="35" t="s">
        <v>44</v>
      </c>
      <c r="C53" s="46">
        <v>747783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V53" s="3">
        <v>38934</v>
      </c>
      <c r="W53" s="17">
        <v>402294</v>
      </c>
      <c r="X53" s="16">
        <f t="shared" si="0"/>
        <v>441228</v>
      </c>
    </row>
    <row r="54" spans="1:24" x14ac:dyDescent="0.25">
      <c r="A54" s="34">
        <v>217</v>
      </c>
      <c r="B54" s="35" t="s">
        <v>45</v>
      </c>
      <c r="C54" s="46">
        <v>0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V54" s="3">
        <v>0</v>
      </c>
      <c r="W54" s="17">
        <v>240</v>
      </c>
      <c r="X54" s="16">
        <f t="shared" si="0"/>
        <v>240</v>
      </c>
    </row>
    <row r="55" spans="1:24" ht="16.5" thickBot="1" x14ac:dyDescent="0.3">
      <c r="A55" s="55">
        <v>218</v>
      </c>
      <c r="B55" s="56" t="s">
        <v>46</v>
      </c>
      <c r="C55" s="57">
        <v>0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V55" s="3">
        <v>0</v>
      </c>
      <c r="W55" s="1"/>
      <c r="X55" s="16">
        <f t="shared" si="0"/>
        <v>0</v>
      </c>
    </row>
    <row r="56" spans="1:24" ht="16.5" thickTop="1" x14ac:dyDescent="0.25">
      <c r="A56" s="32" t="s">
        <v>6</v>
      </c>
      <c r="B56" s="33"/>
      <c r="C56" s="45">
        <v>1419011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V56" s="3">
        <v>317234</v>
      </c>
      <c r="W56" s="1"/>
      <c r="X56" s="16">
        <f t="shared" si="0"/>
        <v>317234</v>
      </c>
    </row>
    <row r="57" spans="1:24" x14ac:dyDescent="0.25">
      <c r="A57" s="34">
        <v>221</v>
      </c>
      <c r="B57" s="35" t="s">
        <v>47</v>
      </c>
      <c r="C57" s="46">
        <v>1367115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V57" s="3">
        <v>316141</v>
      </c>
      <c r="W57" s="17">
        <v>1353633</v>
      </c>
      <c r="X57" s="16">
        <f t="shared" si="0"/>
        <v>1669774</v>
      </c>
    </row>
    <row r="58" spans="1:24" x14ac:dyDescent="0.25">
      <c r="A58" s="34">
        <v>222</v>
      </c>
      <c r="B58" s="35" t="s">
        <v>48</v>
      </c>
      <c r="C58" s="46">
        <v>0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V58" s="3">
        <v>0</v>
      </c>
      <c r="W58" s="17">
        <v>70619</v>
      </c>
      <c r="X58" s="16">
        <f t="shared" si="0"/>
        <v>70619</v>
      </c>
    </row>
    <row r="59" spans="1:24" x14ac:dyDescent="0.25">
      <c r="A59" s="34">
        <v>223</v>
      </c>
      <c r="B59" s="35" t="s">
        <v>49</v>
      </c>
      <c r="C59" s="46">
        <v>51896</v>
      </c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V59" s="3">
        <v>1093</v>
      </c>
      <c r="W59" s="1"/>
      <c r="X59" s="16">
        <f t="shared" si="0"/>
        <v>1093</v>
      </c>
    </row>
    <row r="60" spans="1:24" x14ac:dyDescent="0.25">
      <c r="A60" s="32" t="s">
        <v>415</v>
      </c>
      <c r="B60" s="33"/>
      <c r="C60" s="45">
        <v>0</v>
      </c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V60" s="3">
        <v>0</v>
      </c>
      <c r="W60" s="1"/>
      <c r="X60" s="16">
        <f t="shared" si="0"/>
        <v>0</v>
      </c>
    </row>
    <row r="61" spans="1:24" x14ac:dyDescent="0.25">
      <c r="A61" s="34">
        <v>231</v>
      </c>
      <c r="B61" s="35" t="s">
        <v>50</v>
      </c>
      <c r="C61" s="46">
        <v>0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V61" s="3">
        <v>0</v>
      </c>
      <c r="W61" s="1"/>
      <c r="X61" s="16">
        <f t="shared" si="0"/>
        <v>0</v>
      </c>
    </row>
    <row r="62" spans="1:24" x14ac:dyDescent="0.25">
      <c r="A62" s="34">
        <v>232</v>
      </c>
      <c r="B62" s="35" t="s">
        <v>51</v>
      </c>
      <c r="C62" s="46">
        <v>0</v>
      </c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V62" s="3">
        <v>0</v>
      </c>
      <c r="W62" s="1"/>
      <c r="X62" s="16">
        <f t="shared" si="0"/>
        <v>0</v>
      </c>
    </row>
    <row r="63" spans="1:24" x14ac:dyDescent="0.25">
      <c r="A63" s="34">
        <v>233</v>
      </c>
      <c r="B63" s="35" t="s">
        <v>52</v>
      </c>
      <c r="C63" s="46">
        <v>0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V63" s="3">
        <v>0</v>
      </c>
      <c r="W63" s="1"/>
      <c r="X63" s="16">
        <f t="shared" si="0"/>
        <v>0</v>
      </c>
    </row>
    <row r="64" spans="1:24" x14ac:dyDescent="0.25">
      <c r="A64" s="34">
        <v>234</v>
      </c>
      <c r="B64" s="35" t="s">
        <v>53</v>
      </c>
      <c r="C64" s="46">
        <v>0</v>
      </c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V64" s="3">
        <v>0</v>
      </c>
      <c r="W64" s="1"/>
      <c r="X64" s="16">
        <f t="shared" si="0"/>
        <v>0</v>
      </c>
    </row>
    <row r="65" spans="1:24" x14ac:dyDescent="0.25">
      <c r="A65" s="34">
        <v>235</v>
      </c>
      <c r="B65" s="35" t="s">
        <v>54</v>
      </c>
      <c r="C65" s="46">
        <v>0</v>
      </c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V65" s="3">
        <v>0</v>
      </c>
      <c r="W65" s="1"/>
      <c r="X65" s="16">
        <f t="shared" si="0"/>
        <v>0</v>
      </c>
    </row>
    <row r="66" spans="1:24" x14ac:dyDescent="0.25">
      <c r="A66" s="34">
        <v>236</v>
      </c>
      <c r="B66" s="35" t="s">
        <v>55</v>
      </c>
      <c r="C66" s="46">
        <v>0</v>
      </c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V66" s="3">
        <v>0</v>
      </c>
      <c r="W66" s="1"/>
      <c r="X66" s="16">
        <f t="shared" si="0"/>
        <v>0</v>
      </c>
    </row>
    <row r="67" spans="1:24" x14ac:dyDescent="0.25">
      <c r="A67" s="34">
        <v>237</v>
      </c>
      <c r="B67" s="35" t="s">
        <v>56</v>
      </c>
      <c r="C67" s="46">
        <v>0</v>
      </c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V67" s="3">
        <v>0</v>
      </c>
      <c r="W67" s="1"/>
      <c r="X67" s="16">
        <f t="shared" si="0"/>
        <v>0</v>
      </c>
    </row>
    <row r="68" spans="1:24" x14ac:dyDescent="0.25">
      <c r="A68" s="34">
        <v>238</v>
      </c>
      <c r="B68" s="35" t="s">
        <v>57</v>
      </c>
      <c r="C68" s="46">
        <v>0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V68" s="3">
        <v>0</v>
      </c>
      <c r="W68" s="1"/>
      <c r="X68" s="16">
        <f t="shared" si="0"/>
        <v>0</v>
      </c>
    </row>
    <row r="69" spans="1:24" x14ac:dyDescent="0.25">
      <c r="A69" s="34">
        <v>239</v>
      </c>
      <c r="B69" s="35" t="s">
        <v>58</v>
      </c>
      <c r="C69" s="46">
        <v>0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V69" s="3">
        <v>0</v>
      </c>
      <c r="W69" s="1"/>
      <c r="X69" s="16">
        <f t="shared" si="0"/>
        <v>0</v>
      </c>
    </row>
    <row r="70" spans="1:24" x14ac:dyDescent="0.25">
      <c r="A70" s="32" t="s">
        <v>414</v>
      </c>
      <c r="B70" s="33"/>
      <c r="C70" s="45">
        <v>675327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V70" s="3">
        <v>36452</v>
      </c>
      <c r="W70" s="1"/>
      <c r="X70" s="16">
        <f t="shared" si="0"/>
        <v>36452</v>
      </c>
    </row>
    <row r="71" spans="1:24" x14ac:dyDescent="0.25">
      <c r="A71" s="34">
        <v>241</v>
      </c>
      <c r="B71" s="35" t="s">
        <v>59</v>
      </c>
      <c r="C71" s="46">
        <v>0</v>
      </c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V71" s="3">
        <v>0</v>
      </c>
      <c r="W71" s="1"/>
      <c r="X71" s="16">
        <f t="shared" si="0"/>
        <v>0</v>
      </c>
    </row>
    <row r="72" spans="1:24" x14ac:dyDescent="0.25">
      <c r="A72" s="34">
        <v>242</v>
      </c>
      <c r="B72" s="35" t="s">
        <v>60</v>
      </c>
      <c r="C72" s="46">
        <v>0</v>
      </c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V72" s="3">
        <v>0</v>
      </c>
      <c r="W72" s="17">
        <v>60</v>
      </c>
      <c r="X72" s="16">
        <f t="shared" si="0"/>
        <v>60</v>
      </c>
    </row>
    <row r="73" spans="1:24" x14ac:dyDescent="0.25">
      <c r="A73" s="34">
        <v>243</v>
      </c>
      <c r="B73" s="35" t="s">
        <v>61</v>
      </c>
      <c r="C73" s="46">
        <v>0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V73" s="3">
        <v>0</v>
      </c>
      <c r="W73" s="1"/>
      <c r="X73" s="16">
        <f t="shared" si="0"/>
        <v>0</v>
      </c>
    </row>
    <row r="74" spans="1:24" x14ac:dyDescent="0.25">
      <c r="A74" s="34">
        <v>244</v>
      </c>
      <c r="B74" s="35" t="s">
        <v>62</v>
      </c>
      <c r="C74" s="46">
        <v>0</v>
      </c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V74" s="3">
        <v>0</v>
      </c>
      <c r="W74" s="17">
        <v>6495</v>
      </c>
      <c r="X74" s="16">
        <f t="shared" si="0"/>
        <v>6495</v>
      </c>
    </row>
    <row r="75" spans="1:24" x14ac:dyDescent="0.25">
      <c r="A75" s="34">
        <v>245</v>
      </c>
      <c r="B75" s="35" t="s">
        <v>63</v>
      </c>
      <c r="C75" s="46">
        <v>0</v>
      </c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V75" s="3">
        <v>0</v>
      </c>
      <c r="W75" s="1"/>
      <c r="X75" s="16">
        <f t="shared" ref="X75:X138" si="1">SUM(V75:W75)</f>
        <v>0</v>
      </c>
    </row>
    <row r="76" spans="1:24" x14ac:dyDescent="0.25">
      <c r="A76" s="34">
        <v>246</v>
      </c>
      <c r="B76" s="35" t="s">
        <v>64</v>
      </c>
      <c r="C76" s="46">
        <v>133862</v>
      </c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V76" s="3">
        <v>6456</v>
      </c>
      <c r="W76" s="17">
        <v>57237</v>
      </c>
      <c r="X76" s="16">
        <f t="shared" si="1"/>
        <v>63693</v>
      </c>
    </row>
    <row r="77" spans="1:24" x14ac:dyDescent="0.25">
      <c r="A77" s="34">
        <v>247</v>
      </c>
      <c r="B77" s="35" t="s">
        <v>65</v>
      </c>
      <c r="C77" s="46">
        <v>7000</v>
      </c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V77" s="3">
        <v>0</v>
      </c>
      <c r="W77" s="17">
        <v>78</v>
      </c>
      <c r="X77" s="16">
        <f t="shared" si="1"/>
        <v>78</v>
      </c>
    </row>
    <row r="78" spans="1:24" x14ac:dyDescent="0.25">
      <c r="A78" s="34">
        <v>248</v>
      </c>
      <c r="B78" s="35" t="s">
        <v>66</v>
      </c>
      <c r="C78" s="46">
        <v>381166</v>
      </c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V78" s="3">
        <v>16289</v>
      </c>
      <c r="W78" s="17">
        <v>14414</v>
      </c>
      <c r="X78" s="16">
        <f t="shared" si="1"/>
        <v>30703</v>
      </c>
    </row>
    <row r="79" spans="1:24" x14ac:dyDescent="0.25">
      <c r="A79" s="34">
        <v>249</v>
      </c>
      <c r="B79" s="35" t="s">
        <v>67</v>
      </c>
      <c r="C79" s="46">
        <v>153299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V79" s="3">
        <v>13707</v>
      </c>
      <c r="W79" s="17">
        <v>83772</v>
      </c>
      <c r="X79" s="16">
        <f t="shared" si="1"/>
        <v>97479</v>
      </c>
    </row>
    <row r="80" spans="1:24" x14ac:dyDescent="0.25">
      <c r="A80" s="32" t="s">
        <v>413</v>
      </c>
      <c r="B80" s="33"/>
      <c r="C80" s="45">
        <v>54018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V80" s="3">
        <v>4668</v>
      </c>
      <c r="W80" s="1"/>
      <c r="X80" s="16">
        <f t="shared" si="1"/>
        <v>4668</v>
      </c>
    </row>
    <row r="81" spans="1:24" x14ac:dyDescent="0.25">
      <c r="A81" s="34">
        <v>251</v>
      </c>
      <c r="B81" s="35" t="s">
        <v>68</v>
      </c>
      <c r="C81" s="46">
        <v>0</v>
      </c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V81" s="3">
        <v>0</v>
      </c>
      <c r="W81" s="1"/>
      <c r="X81" s="16">
        <f t="shared" si="1"/>
        <v>0</v>
      </c>
    </row>
    <row r="82" spans="1:24" x14ac:dyDescent="0.25">
      <c r="A82" s="34">
        <v>252</v>
      </c>
      <c r="B82" s="35" t="s">
        <v>69</v>
      </c>
      <c r="C82" s="46">
        <v>0</v>
      </c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V82" s="3">
        <v>0</v>
      </c>
      <c r="W82" s="17">
        <v>324</v>
      </c>
      <c r="X82" s="16">
        <f t="shared" si="1"/>
        <v>324</v>
      </c>
    </row>
    <row r="83" spans="1:24" x14ac:dyDescent="0.25">
      <c r="A83" s="34">
        <v>253</v>
      </c>
      <c r="B83" s="35" t="s">
        <v>70</v>
      </c>
      <c r="C83" s="46">
        <v>36103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V83" s="3">
        <v>4668</v>
      </c>
      <c r="W83" s="17">
        <v>136650</v>
      </c>
      <c r="X83" s="16">
        <f t="shared" si="1"/>
        <v>141318</v>
      </c>
    </row>
    <row r="84" spans="1:24" x14ac:dyDescent="0.25">
      <c r="A84" s="34">
        <v>254</v>
      </c>
      <c r="B84" s="35" t="s">
        <v>71</v>
      </c>
      <c r="C84" s="46">
        <v>17915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V84" s="3">
        <v>0</v>
      </c>
      <c r="W84" s="1"/>
      <c r="X84" s="16">
        <f t="shared" si="1"/>
        <v>0</v>
      </c>
    </row>
    <row r="85" spans="1:24" x14ac:dyDescent="0.25">
      <c r="A85" s="34">
        <v>255</v>
      </c>
      <c r="B85" s="35" t="s">
        <v>72</v>
      </c>
      <c r="C85" s="46">
        <v>0</v>
      </c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V85" s="3">
        <v>0</v>
      </c>
      <c r="W85" s="1"/>
      <c r="X85" s="16">
        <f t="shared" si="1"/>
        <v>0</v>
      </c>
    </row>
    <row r="86" spans="1:24" x14ac:dyDescent="0.25">
      <c r="A86" s="34">
        <v>256</v>
      </c>
      <c r="B86" s="35" t="s">
        <v>73</v>
      </c>
      <c r="C86" s="46">
        <v>0</v>
      </c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V86" s="3">
        <v>0</v>
      </c>
      <c r="W86" s="1"/>
      <c r="X86" s="16">
        <f t="shared" si="1"/>
        <v>0</v>
      </c>
    </row>
    <row r="87" spans="1:24" x14ac:dyDescent="0.25">
      <c r="A87" s="34">
        <v>259</v>
      </c>
      <c r="B87" s="35" t="s">
        <v>74</v>
      </c>
      <c r="C87" s="46">
        <v>0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V87" s="3">
        <v>0</v>
      </c>
      <c r="W87" s="1"/>
      <c r="X87" s="16">
        <f t="shared" si="1"/>
        <v>0</v>
      </c>
    </row>
    <row r="88" spans="1:24" x14ac:dyDescent="0.25">
      <c r="A88" s="32" t="s">
        <v>75</v>
      </c>
      <c r="B88" s="33"/>
      <c r="C88" s="45">
        <v>5335874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V88" s="3">
        <v>562812</v>
      </c>
      <c r="W88" s="1"/>
      <c r="X88" s="16">
        <f t="shared" si="1"/>
        <v>562812</v>
      </c>
    </row>
    <row r="89" spans="1:24" x14ac:dyDescent="0.25">
      <c r="A89" s="34">
        <v>261</v>
      </c>
      <c r="B89" s="35" t="s">
        <v>76</v>
      </c>
      <c r="C89" s="46">
        <v>5335874</v>
      </c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V89" s="3">
        <v>562812</v>
      </c>
      <c r="W89" s="17">
        <v>3620520</v>
      </c>
      <c r="X89" s="16">
        <f t="shared" si="1"/>
        <v>4183332</v>
      </c>
    </row>
    <row r="90" spans="1:24" x14ac:dyDescent="0.25">
      <c r="A90" s="34">
        <v>262</v>
      </c>
      <c r="B90" s="35" t="s">
        <v>77</v>
      </c>
      <c r="C90" s="46">
        <v>0</v>
      </c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V90" s="3">
        <v>0</v>
      </c>
      <c r="W90" s="1"/>
      <c r="X90" s="16">
        <f t="shared" si="1"/>
        <v>0</v>
      </c>
    </row>
    <row r="91" spans="1:24" x14ac:dyDescent="0.25">
      <c r="A91" s="32" t="s">
        <v>408</v>
      </c>
      <c r="B91" s="33"/>
      <c r="C91" s="45">
        <v>50727</v>
      </c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V91" s="3">
        <v>28904</v>
      </c>
      <c r="W91" s="1"/>
      <c r="X91" s="16">
        <f t="shared" si="1"/>
        <v>28904</v>
      </c>
    </row>
    <row r="92" spans="1:24" x14ac:dyDescent="0.25">
      <c r="A92" s="34">
        <v>271</v>
      </c>
      <c r="B92" s="35" t="s">
        <v>78</v>
      </c>
      <c r="C92" s="46">
        <v>0</v>
      </c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V92" s="3">
        <v>10000</v>
      </c>
      <c r="W92" s="17">
        <v>136842</v>
      </c>
      <c r="X92" s="16">
        <f t="shared" si="1"/>
        <v>146842</v>
      </c>
    </row>
    <row r="93" spans="1:24" x14ac:dyDescent="0.25">
      <c r="A93" s="34">
        <v>272</v>
      </c>
      <c r="B93" s="35" t="s">
        <v>79</v>
      </c>
      <c r="C93" s="46">
        <v>50727</v>
      </c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V93" s="3">
        <v>13508</v>
      </c>
      <c r="W93" s="1"/>
      <c r="X93" s="16">
        <f t="shared" si="1"/>
        <v>13508</v>
      </c>
    </row>
    <row r="94" spans="1:24" x14ac:dyDescent="0.25">
      <c r="A94" s="34">
        <v>273</v>
      </c>
      <c r="B94" s="35" t="s">
        <v>80</v>
      </c>
      <c r="C94" s="46">
        <v>0</v>
      </c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V94" s="3">
        <v>5396</v>
      </c>
      <c r="W94" s="1"/>
      <c r="X94" s="16">
        <f t="shared" si="1"/>
        <v>5396</v>
      </c>
    </row>
    <row r="95" spans="1:24" x14ac:dyDescent="0.25">
      <c r="A95" s="34">
        <v>274</v>
      </c>
      <c r="B95" s="35" t="s">
        <v>81</v>
      </c>
      <c r="C95" s="46">
        <v>0</v>
      </c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V95" s="3">
        <v>0</v>
      </c>
      <c r="W95" s="1"/>
      <c r="X95" s="16">
        <f t="shared" si="1"/>
        <v>0</v>
      </c>
    </row>
    <row r="96" spans="1:24" x14ac:dyDescent="0.25">
      <c r="A96" s="34">
        <v>275</v>
      </c>
      <c r="B96" s="35" t="s">
        <v>82</v>
      </c>
      <c r="C96" s="46">
        <v>0</v>
      </c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V96" s="3">
        <v>0</v>
      </c>
      <c r="W96" s="1"/>
      <c r="X96" s="16">
        <f t="shared" si="1"/>
        <v>0</v>
      </c>
    </row>
    <row r="97" spans="1:24" x14ac:dyDescent="0.25">
      <c r="A97" s="32" t="s">
        <v>83</v>
      </c>
      <c r="B97" s="33"/>
      <c r="C97" s="45">
        <v>0</v>
      </c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V97" s="3">
        <v>0</v>
      </c>
      <c r="W97" s="1"/>
      <c r="X97" s="16">
        <f t="shared" si="1"/>
        <v>0</v>
      </c>
    </row>
    <row r="98" spans="1:24" x14ac:dyDescent="0.25">
      <c r="A98" s="34">
        <v>281</v>
      </c>
      <c r="B98" s="35" t="s">
        <v>84</v>
      </c>
      <c r="C98" s="46">
        <v>0</v>
      </c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V98" s="3">
        <v>0</v>
      </c>
      <c r="W98" s="1"/>
      <c r="X98" s="16">
        <f t="shared" si="1"/>
        <v>0</v>
      </c>
    </row>
    <row r="99" spans="1:24" x14ac:dyDescent="0.25">
      <c r="A99" s="34">
        <v>282</v>
      </c>
      <c r="B99" s="35" t="s">
        <v>85</v>
      </c>
      <c r="C99" s="46">
        <v>0</v>
      </c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V99" s="3">
        <v>0</v>
      </c>
      <c r="W99" s="1"/>
      <c r="X99" s="16">
        <f t="shared" si="1"/>
        <v>0</v>
      </c>
    </row>
    <row r="100" spans="1:24" x14ac:dyDescent="0.25">
      <c r="A100" s="34">
        <v>283</v>
      </c>
      <c r="B100" s="35" t="s">
        <v>86</v>
      </c>
      <c r="C100" s="46">
        <v>0</v>
      </c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V100" s="3">
        <v>0</v>
      </c>
      <c r="W100" s="1"/>
      <c r="X100" s="16">
        <f t="shared" si="1"/>
        <v>0</v>
      </c>
    </row>
    <row r="101" spans="1:24" x14ac:dyDescent="0.25">
      <c r="A101" s="32" t="s">
        <v>87</v>
      </c>
      <c r="B101" s="33"/>
      <c r="C101" s="45">
        <v>972141</v>
      </c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V101" s="3">
        <v>117303</v>
      </c>
      <c r="W101" s="1"/>
      <c r="X101" s="16">
        <f t="shared" si="1"/>
        <v>117303</v>
      </c>
    </row>
    <row r="102" spans="1:24" x14ac:dyDescent="0.25">
      <c r="A102" s="34">
        <v>291</v>
      </c>
      <c r="B102" s="35" t="s">
        <v>88</v>
      </c>
      <c r="C102" s="46">
        <v>57752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V102" s="3">
        <v>7953</v>
      </c>
      <c r="W102" s="17">
        <v>9471</v>
      </c>
      <c r="X102" s="16">
        <f t="shared" si="1"/>
        <v>17424</v>
      </c>
    </row>
    <row r="103" spans="1:24" ht="16.5" thickBot="1" x14ac:dyDescent="0.3">
      <c r="A103" s="55">
        <v>292</v>
      </c>
      <c r="B103" s="56" t="s">
        <v>89</v>
      </c>
      <c r="C103" s="57">
        <v>39472</v>
      </c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V103" s="3">
        <v>5880</v>
      </c>
      <c r="W103" s="17">
        <v>190355</v>
      </c>
      <c r="X103" s="16">
        <f t="shared" si="1"/>
        <v>196235</v>
      </c>
    </row>
    <row r="104" spans="1:24" ht="16.5" thickTop="1" x14ac:dyDescent="0.25">
      <c r="A104" s="34">
        <v>293</v>
      </c>
      <c r="B104" s="35" t="s">
        <v>90</v>
      </c>
      <c r="C104" s="46">
        <v>32593</v>
      </c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V104" s="3">
        <v>0</v>
      </c>
      <c r="W104" s="17">
        <v>20160</v>
      </c>
      <c r="X104" s="16">
        <f t="shared" si="1"/>
        <v>20160</v>
      </c>
    </row>
    <row r="105" spans="1:24" ht="16.899999999999999" customHeight="1" x14ac:dyDescent="0.25">
      <c r="A105" s="34">
        <v>294</v>
      </c>
      <c r="B105" s="35" t="s">
        <v>91</v>
      </c>
      <c r="C105" s="46">
        <v>384854</v>
      </c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V105" s="3">
        <v>20510</v>
      </c>
      <c r="W105" s="17">
        <v>35092</v>
      </c>
      <c r="X105" s="16">
        <f t="shared" si="1"/>
        <v>55602</v>
      </c>
    </row>
    <row r="106" spans="1:24" x14ac:dyDescent="0.25">
      <c r="A106" s="34">
        <v>295</v>
      </c>
      <c r="B106" s="35" t="s">
        <v>92</v>
      </c>
      <c r="C106" s="46">
        <v>0</v>
      </c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V106" s="3">
        <v>0</v>
      </c>
      <c r="W106" s="1"/>
      <c r="X106" s="16">
        <f t="shared" si="1"/>
        <v>0</v>
      </c>
    </row>
    <row r="107" spans="1:24" x14ac:dyDescent="0.25">
      <c r="A107" s="34">
        <v>296</v>
      </c>
      <c r="B107" s="35" t="s">
        <v>93</v>
      </c>
      <c r="C107" s="46">
        <v>371636</v>
      </c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V107" s="3">
        <v>82960</v>
      </c>
      <c r="W107" s="17">
        <v>197027</v>
      </c>
      <c r="X107" s="16">
        <f t="shared" si="1"/>
        <v>279987</v>
      </c>
    </row>
    <row r="108" spans="1:24" x14ac:dyDescent="0.25">
      <c r="A108" s="34">
        <v>297</v>
      </c>
      <c r="B108" s="35" t="s">
        <v>94</v>
      </c>
      <c r="C108" s="46">
        <v>0</v>
      </c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V108" s="3">
        <v>0</v>
      </c>
      <c r="W108" s="1"/>
      <c r="X108" s="16">
        <f t="shared" si="1"/>
        <v>0</v>
      </c>
    </row>
    <row r="109" spans="1:24" x14ac:dyDescent="0.25">
      <c r="A109" s="34">
        <v>298</v>
      </c>
      <c r="B109" s="35" t="s">
        <v>95</v>
      </c>
      <c r="C109" s="46">
        <v>0</v>
      </c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V109" s="3">
        <v>0</v>
      </c>
      <c r="W109" s="1"/>
      <c r="X109" s="16">
        <f t="shared" si="1"/>
        <v>0</v>
      </c>
    </row>
    <row r="110" spans="1:24" x14ac:dyDescent="0.25">
      <c r="A110" s="34">
        <v>299</v>
      </c>
      <c r="B110" s="35" t="s">
        <v>96</v>
      </c>
      <c r="C110" s="46">
        <v>85834</v>
      </c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V110" s="3">
        <v>0</v>
      </c>
      <c r="W110" s="17">
        <v>474</v>
      </c>
      <c r="X110" s="16">
        <f t="shared" si="1"/>
        <v>474</v>
      </c>
    </row>
    <row r="111" spans="1:24" x14ac:dyDescent="0.25">
      <c r="A111" s="30" t="s">
        <v>7</v>
      </c>
      <c r="B111" s="31"/>
      <c r="C111" s="44">
        <v>48185011</v>
      </c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V111" s="3">
        <v>9073070</v>
      </c>
      <c r="W111" s="1"/>
      <c r="X111" s="16">
        <f t="shared" si="1"/>
        <v>9073070</v>
      </c>
    </row>
    <row r="112" spans="1:24" x14ac:dyDescent="0.25">
      <c r="A112" s="32" t="s">
        <v>398</v>
      </c>
      <c r="B112" s="33"/>
      <c r="C112" s="45">
        <v>2559030</v>
      </c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V112" s="3">
        <v>651186</v>
      </c>
      <c r="W112" s="1"/>
      <c r="X112" s="16">
        <f t="shared" si="1"/>
        <v>651186</v>
      </c>
    </row>
    <row r="113" spans="1:24" x14ac:dyDescent="0.25">
      <c r="A113" s="34">
        <v>311</v>
      </c>
      <c r="B113" s="35" t="s">
        <v>97</v>
      </c>
      <c r="C113" s="46">
        <v>1420625</v>
      </c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V113" s="3">
        <v>318587</v>
      </c>
      <c r="W113" s="17">
        <v>682824</v>
      </c>
      <c r="X113" s="16">
        <f t="shared" si="1"/>
        <v>1001411</v>
      </c>
    </row>
    <row r="114" spans="1:24" x14ac:dyDescent="0.25">
      <c r="A114" s="34">
        <v>312</v>
      </c>
      <c r="B114" s="35" t="s">
        <v>98</v>
      </c>
      <c r="C114" s="46">
        <v>2600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V114" s="3">
        <v>0</v>
      </c>
      <c r="W114" s="1"/>
      <c r="X114" s="16">
        <f t="shared" si="1"/>
        <v>0</v>
      </c>
    </row>
    <row r="115" spans="1:24" x14ac:dyDescent="0.25">
      <c r="A115" s="34">
        <v>313</v>
      </c>
      <c r="B115" s="35" t="s">
        <v>99</v>
      </c>
      <c r="C115" s="46">
        <v>63250</v>
      </c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V115" s="3">
        <v>6277</v>
      </c>
      <c r="W115" s="17">
        <v>54774</v>
      </c>
      <c r="X115" s="16">
        <f t="shared" si="1"/>
        <v>61051</v>
      </c>
    </row>
    <row r="116" spans="1:24" x14ac:dyDescent="0.25">
      <c r="A116" s="34">
        <v>314</v>
      </c>
      <c r="B116" s="35" t="s">
        <v>100</v>
      </c>
      <c r="C116" s="46">
        <v>400799</v>
      </c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V116" s="3">
        <v>77158</v>
      </c>
      <c r="W116" s="17">
        <v>190046</v>
      </c>
      <c r="X116" s="16">
        <f t="shared" si="1"/>
        <v>267204</v>
      </c>
    </row>
    <row r="117" spans="1:24" x14ac:dyDescent="0.25">
      <c r="A117" s="34">
        <v>315</v>
      </c>
      <c r="B117" s="35" t="s">
        <v>101</v>
      </c>
      <c r="C117" s="46">
        <v>0</v>
      </c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V117" s="3">
        <v>21830</v>
      </c>
      <c r="W117" s="17">
        <v>144070</v>
      </c>
      <c r="X117" s="16">
        <f t="shared" si="1"/>
        <v>165900</v>
      </c>
    </row>
    <row r="118" spans="1:24" x14ac:dyDescent="0.25">
      <c r="A118" s="34">
        <v>316</v>
      </c>
      <c r="B118" s="35" t="s">
        <v>102</v>
      </c>
      <c r="C118" s="46">
        <v>203928</v>
      </c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V118" s="3">
        <v>0</v>
      </c>
      <c r="W118" s="17">
        <v>26729</v>
      </c>
      <c r="X118" s="16">
        <f t="shared" si="1"/>
        <v>26729</v>
      </c>
    </row>
    <row r="119" spans="1:24" x14ac:dyDescent="0.25">
      <c r="A119" s="34">
        <v>317</v>
      </c>
      <c r="B119" s="35" t="s">
        <v>103</v>
      </c>
      <c r="C119" s="46">
        <v>403572</v>
      </c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V119" s="3">
        <v>215478</v>
      </c>
      <c r="W119" s="17">
        <v>321031</v>
      </c>
      <c r="X119" s="16">
        <f t="shared" si="1"/>
        <v>536509</v>
      </c>
    </row>
    <row r="120" spans="1:24" x14ac:dyDescent="0.25">
      <c r="A120" s="34">
        <v>318</v>
      </c>
      <c r="B120" s="35" t="s">
        <v>104</v>
      </c>
      <c r="C120" s="46">
        <v>64256</v>
      </c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V120" s="3">
        <v>11856</v>
      </c>
      <c r="W120" s="17">
        <v>28348</v>
      </c>
      <c r="X120" s="16">
        <f t="shared" si="1"/>
        <v>40204</v>
      </c>
    </row>
    <row r="121" spans="1:24" x14ac:dyDescent="0.25">
      <c r="A121" s="34">
        <v>319</v>
      </c>
      <c r="B121" s="35" t="s">
        <v>105</v>
      </c>
      <c r="C121" s="46">
        <v>0</v>
      </c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V121" s="3">
        <v>0</v>
      </c>
      <c r="W121" s="1"/>
      <c r="X121" s="16">
        <f t="shared" si="1"/>
        <v>0</v>
      </c>
    </row>
    <row r="122" spans="1:24" x14ac:dyDescent="0.25">
      <c r="A122" s="32" t="s">
        <v>106</v>
      </c>
      <c r="B122" s="33"/>
      <c r="C122" s="45">
        <v>5712370</v>
      </c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V122" s="3">
        <v>1549013</v>
      </c>
      <c r="W122" s="1"/>
      <c r="X122" s="16">
        <f t="shared" si="1"/>
        <v>1549013</v>
      </c>
    </row>
    <row r="123" spans="1:24" x14ac:dyDescent="0.25">
      <c r="A123" s="34">
        <v>321</v>
      </c>
      <c r="B123" s="35" t="s">
        <v>107</v>
      </c>
      <c r="C123" s="46">
        <v>0</v>
      </c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V123" s="3">
        <v>0</v>
      </c>
      <c r="W123" s="1"/>
      <c r="X123" s="16">
        <f t="shared" si="1"/>
        <v>0</v>
      </c>
    </row>
    <row r="124" spans="1:24" x14ac:dyDescent="0.25">
      <c r="A124" s="34">
        <v>322</v>
      </c>
      <c r="B124" s="35" t="s">
        <v>108</v>
      </c>
      <c r="C124" s="46">
        <v>4241988</v>
      </c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V124" s="3">
        <v>1380583</v>
      </c>
      <c r="W124" s="17">
        <v>1538921</v>
      </c>
      <c r="X124" s="16">
        <f t="shared" si="1"/>
        <v>2919504</v>
      </c>
    </row>
    <row r="125" spans="1:24" x14ac:dyDescent="0.25">
      <c r="A125" s="34">
        <v>323</v>
      </c>
      <c r="B125" s="35" t="s">
        <v>109</v>
      </c>
      <c r="C125" s="46">
        <v>1082184</v>
      </c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V125" s="3">
        <v>71324</v>
      </c>
      <c r="W125" s="17">
        <v>7812</v>
      </c>
      <c r="X125" s="16">
        <f t="shared" si="1"/>
        <v>79136</v>
      </c>
    </row>
    <row r="126" spans="1:24" x14ac:dyDescent="0.25">
      <c r="A126" s="34">
        <v>324</v>
      </c>
      <c r="B126" s="35" t="s">
        <v>110</v>
      </c>
      <c r="C126" s="46">
        <v>0</v>
      </c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V126" s="3">
        <v>0</v>
      </c>
      <c r="W126" s="1"/>
      <c r="X126" s="16">
        <f t="shared" si="1"/>
        <v>0</v>
      </c>
    </row>
    <row r="127" spans="1:24" x14ac:dyDescent="0.25">
      <c r="A127" s="34">
        <v>325</v>
      </c>
      <c r="B127" s="35" t="s">
        <v>111</v>
      </c>
      <c r="C127" s="46">
        <v>4329</v>
      </c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V127" s="3">
        <v>0</v>
      </c>
      <c r="W127" s="17">
        <v>8274</v>
      </c>
      <c r="X127" s="16">
        <f t="shared" si="1"/>
        <v>8274</v>
      </c>
    </row>
    <row r="128" spans="1:24" x14ac:dyDescent="0.25">
      <c r="A128" s="34">
        <v>326</v>
      </c>
      <c r="B128" s="35" t="s">
        <v>112</v>
      </c>
      <c r="C128" s="46">
        <v>0</v>
      </c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V128" s="3">
        <v>0</v>
      </c>
      <c r="W128" s="1"/>
      <c r="X128" s="16">
        <f t="shared" si="1"/>
        <v>0</v>
      </c>
    </row>
    <row r="129" spans="1:24" x14ac:dyDescent="0.25">
      <c r="A129" s="34">
        <v>327</v>
      </c>
      <c r="B129" s="35" t="s">
        <v>113</v>
      </c>
      <c r="C129" s="46">
        <v>383869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V129" s="3">
        <v>97106</v>
      </c>
      <c r="W129" s="1"/>
      <c r="X129" s="16">
        <f t="shared" si="1"/>
        <v>97106</v>
      </c>
    </row>
    <row r="130" spans="1:24" x14ac:dyDescent="0.25">
      <c r="A130" s="34">
        <v>328</v>
      </c>
      <c r="B130" s="35" t="s">
        <v>114</v>
      </c>
      <c r="C130" s="46">
        <v>0</v>
      </c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V130" s="3">
        <v>0</v>
      </c>
      <c r="W130" s="1"/>
      <c r="X130" s="16">
        <f t="shared" si="1"/>
        <v>0</v>
      </c>
    </row>
    <row r="131" spans="1:24" x14ac:dyDescent="0.25">
      <c r="A131" s="34">
        <v>329</v>
      </c>
      <c r="B131" s="35" t="s">
        <v>115</v>
      </c>
      <c r="C131" s="46">
        <v>0</v>
      </c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V131" s="3">
        <v>0</v>
      </c>
      <c r="W131" s="1"/>
      <c r="X131" s="16">
        <f t="shared" si="1"/>
        <v>0</v>
      </c>
    </row>
    <row r="132" spans="1:24" x14ac:dyDescent="0.25">
      <c r="A132" s="32" t="s">
        <v>424</v>
      </c>
      <c r="B132" s="33"/>
      <c r="C132" s="45">
        <v>15138020</v>
      </c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V132" s="3">
        <v>2966856</v>
      </c>
      <c r="W132" s="1"/>
      <c r="X132" s="16">
        <f t="shared" si="1"/>
        <v>2966856</v>
      </c>
    </row>
    <row r="133" spans="1:24" x14ac:dyDescent="0.25">
      <c r="A133" s="34">
        <v>331</v>
      </c>
      <c r="B133" s="35" t="s">
        <v>116</v>
      </c>
      <c r="C133" s="46">
        <v>11583549</v>
      </c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V133" s="3">
        <v>1943102</v>
      </c>
      <c r="W133" s="17">
        <v>105776</v>
      </c>
      <c r="X133" s="16">
        <f t="shared" si="1"/>
        <v>2048878</v>
      </c>
    </row>
    <row r="134" spans="1:24" x14ac:dyDescent="0.25">
      <c r="A134" s="34">
        <v>332</v>
      </c>
      <c r="B134" s="35" t="s">
        <v>117</v>
      </c>
      <c r="C134" s="46">
        <v>0</v>
      </c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V134" s="3">
        <v>0</v>
      </c>
      <c r="W134" s="17">
        <v>600000</v>
      </c>
      <c r="X134" s="16">
        <f t="shared" si="1"/>
        <v>600000</v>
      </c>
    </row>
    <row r="135" spans="1:24" ht="16.149999999999999" customHeight="1" x14ac:dyDescent="0.25">
      <c r="A135" s="34">
        <v>333</v>
      </c>
      <c r="B135" s="35" t="s">
        <v>118</v>
      </c>
      <c r="C135" s="46">
        <v>1964603</v>
      </c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V135" s="3">
        <v>449774</v>
      </c>
      <c r="W135" s="17">
        <v>512589</v>
      </c>
      <c r="X135" s="16">
        <f t="shared" si="1"/>
        <v>962363</v>
      </c>
    </row>
    <row r="136" spans="1:24" x14ac:dyDescent="0.25">
      <c r="A136" s="34">
        <v>334</v>
      </c>
      <c r="B136" s="35" t="s">
        <v>403</v>
      </c>
      <c r="C136" s="46">
        <v>1138976</v>
      </c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V136" s="3">
        <v>573980</v>
      </c>
      <c r="W136" s="17">
        <v>117665</v>
      </c>
      <c r="X136" s="16">
        <f t="shared" si="1"/>
        <v>691645</v>
      </c>
    </row>
    <row r="137" spans="1:24" x14ac:dyDescent="0.25">
      <c r="A137" s="34">
        <v>335</v>
      </c>
      <c r="B137" s="35" t="s">
        <v>119</v>
      </c>
      <c r="C137" s="46">
        <v>0</v>
      </c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V137" s="3">
        <v>0</v>
      </c>
      <c r="W137" s="1"/>
      <c r="X137" s="16">
        <f t="shared" si="1"/>
        <v>0</v>
      </c>
    </row>
    <row r="138" spans="1:24" x14ac:dyDescent="0.25">
      <c r="A138" s="34">
        <v>336</v>
      </c>
      <c r="B138" s="35" t="s">
        <v>120</v>
      </c>
      <c r="C138" s="46">
        <v>259084</v>
      </c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V138" s="3">
        <v>0</v>
      </c>
      <c r="W138" s="1"/>
      <c r="X138" s="16">
        <f t="shared" si="1"/>
        <v>0</v>
      </c>
    </row>
    <row r="139" spans="1:24" x14ac:dyDescent="0.25">
      <c r="A139" s="34">
        <v>337</v>
      </c>
      <c r="B139" s="35" t="s">
        <v>121</v>
      </c>
      <c r="C139" s="46">
        <v>191808</v>
      </c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V139" s="3">
        <v>0</v>
      </c>
      <c r="W139" s="1"/>
      <c r="X139" s="16">
        <f t="shared" ref="X139:X202" si="2">SUM(V139:W139)</f>
        <v>0</v>
      </c>
    </row>
    <row r="140" spans="1:24" x14ac:dyDescent="0.25">
      <c r="A140" s="34">
        <v>338</v>
      </c>
      <c r="B140" s="35" t="s">
        <v>122</v>
      </c>
      <c r="C140" s="46">
        <v>0</v>
      </c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V140" s="3">
        <v>0</v>
      </c>
      <c r="W140" s="1"/>
      <c r="X140" s="16">
        <f t="shared" si="2"/>
        <v>0</v>
      </c>
    </row>
    <row r="141" spans="1:24" x14ac:dyDescent="0.25">
      <c r="A141" s="34">
        <v>339</v>
      </c>
      <c r="B141" s="35" t="s">
        <v>123</v>
      </c>
      <c r="C141" s="46">
        <v>0</v>
      </c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V141" s="3">
        <v>0</v>
      </c>
      <c r="W141" s="1"/>
      <c r="X141" s="16">
        <f t="shared" si="2"/>
        <v>0</v>
      </c>
    </row>
    <row r="142" spans="1:24" x14ac:dyDescent="0.25">
      <c r="A142" s="32" t="s">
        <v>124</v>
      </c>
      <c r="B142" s="33"/>
      <c r="C142" s="45">
        <v>715509</v>
      </c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V142" s="3">
        <v>231361</v>
      </c>
      <c r="W142" s="1"/>
      <c r="X142" s="16">
        <f t="shared" si="2"/>
        <v>231361</v>
      </c>
    </row>
    <row r="143" spans="1:24" x14ac:dyDescent="0.25">
      <c r="A143" s="34">
        <v>341</v>
      </c>
      <c r="B143" s="35" t="s">
        <v>125</v>
      </c>
      <c r="C143" s="46">
        <v>135853</v>
      </c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V143" s="3">
        <v>28417</v>
      </c>
      <c r="W143" s="17">
        <v>139344</v>
      </c>
      <c r="X143" s="16">
        <f t="shared" si="2"/>
        <v>167761</v>
      </c>
    </row>
    <row r="144" spans="1:24" x14ac:dyDescent="0.25">
      <c r="A144" s="34">
        <v>342</v>
      </c>
      <c r="B144" s="35" t="s">
        <v>126</v>
      </c>
      <c r="C144" s="46">
        <v>0</v>
      </c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V144" s="3">
        <v>0</v>
      </c>
      <c r="W144" s="1"/>
      <c r="X144" s="16">
        <f t="shared" si="2"/>
        <v>0</v>
      </c>
    </row>
    <row r="145" spans="1:24" x14ac:dyDescent="0.25">
      <c r="A145" s="34">
        <v>343</v>
      </c>
      <c r="B145" s="35" t="s">
        <v>127</v>
      </c>
      <c r="C145" s="46">
        <v>0</v>
      </c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V145" s="3">
        <v>0</v>
      </c>
      <c r="W145" s="1"/>
      <c r="X145" s="16">
        <f t="shared" si="2"/>
        <v>0</v>
      </c>
    </row>
    <row r="146" spans="1:24" x14ac:dyDescent="0.25">
      <c r="A146" s="34">
        <v>344</v>
      </c>
      <c r="B146" s="35" t="s">
        <v>128</v>
      </c>
      <c r="C146" s="46">
        <v>0</v>
      </c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V146" s="3">
        <v>0</v>
      </c>
      <c r="W146" s="1"/>
      <c r="X146" s="16">
        <f t="shared" si="2"/>
        <v>0</v>
      </c>
    </row>
    <row r="147" spans="1:24" x14ac:dyDescent="0.25">
      <c r="A147" s="34">
        <v>345</v>
      </c>
      <c r="B147" s="35" t="s">
        <v>129</v>
      </c>
      <c r="C147" s="46">
        <v>569656</v>
      </c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V147" s="3">
        <v>192895</v>
      </c>
      <c r="W147" s="17">
        <v>197619</v>
      </c>
      <c r="X147" s="16">
        <f t="shared" si="2"/>
        <v>390514</v>
      </c>
    </row>
    <row r="148" spans="1:24" x14ac:dyDescent="0.25">
      <c r="A148" s="34">
        <v>346</v>
      </c>
      <c r="B148" s="35" t="s">
        <v>130</v>
      </c>
      <c r="C148" s="46">
        <v>0</v>
      </c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V148" s="3">
        <v>0</v>
      </c>
      <c r="W148" s="1"/>
      <c r="X148" s="16">
        <f t="shared" si="2"/>
        <v>0</v>
      </c>
    </row>
    <row r="149" spans="1:24" x14ac:dyDescent="0.25">
      <c r="A149" s="34">
        <v>347</v>
      </c>
      <c r="B149" s="35" t="s">
        <v>131</v>
      </c>
      <c r="C149" s="46">
        <v>10000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V149" s="3">
        <v>10049</v>
      </c>
      <c r="W149" s="17">
        <v>14182</v>
      </c>
      <c r="X149" s="16">
        <f t="shared" si="2"/>
        <v>24231</v>
      </c>
    </row>
    <row r="150" spans="1:24" x14ac:dyDescent="0.25">
      <c r="A150" s="34">
        <v>348</v>
      </c>
      <c r="B150" s="35" t="s">
        <v>132</v>
      </c>
      <c r="C150" s="46">
        <v>0</v>
      </c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V150" s="3">
        <v>0</v>
      </c>
      <c r="W150" s="1"/>
      <c r="X150" s="16">
        <f t="shared" si="2"/>
        <v>0</v>
      </c>
    </row>
    <row r="151" spans="1:24" ht="16.5" thickBot="1" x14ac:dyDescent="0.3">
      <c r="A151" s="55">
        <v>349</v>
      </c>
      <c r="B151" s="56" t="s">
        <v>133</v>
      </c>
      <c r="C151" s="57">
        <v>0</v>
      </c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V151" s="3">
        <v>0</v>
      </c>
      <c r="W151" s="1"/>
      <c r="X151" s="16">
        <f t="shared" si="2"/>
        <v>0</v>
      </c>
    </row>
    <row r="152" spans="1:24" ht="16.5" thickTop="1" x14ac:dyDescent="0.25">
      <c r="A152" s="32" t="s">
        <v>409</v>
      </c>
      <c r="B152" s="33"/>
      <c r="C152" s="45">
        <v>2273160</v>
      </c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V152" s="3">
        <v>572353</v>
      </c>
      <c r="W152" s="1"/>
      <c r="X152" s="16">
        <f t="shared" si="2"/>
        <v>572353</v>
      </c>
    </row>
    <row r="153" spans="1:24" x14ac:dyDescent="0.25">
      <c r="A153" s="34">
        <v>351</v>
      </c>
      <c r="B153" s="35" t="s">
        <v>134</v>
      </c>
      <c r="C153" s="46">
        <v>1368076</v>
      </c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V153" s="3">
        <v>127028</v>
      </c>
      <c r="W153" s="17">
        <v>1366977</v>
      </c>
      <c r="X153" s="16">
        <f t="shared" si="2"/>
        <v>1494005</v>
      </c>
    </row>
    <row r="154" spans="1:24" ht="26.25" x14ac:dyDescent="0.25">
      <c r="A154" s="36">
        <v>352</v>
      </c>
      <c r="B154" s="35" t="s">
        <v>135</v>
      </c>
      <c r="C154" s="46">
        <v>334567</v>
      </c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V154" s="3">
        <v>36167</v>
      </c>
      <c r="W154" s="17">
        <v>385545</v>
      </c>
      <c r="X154" s="16">
        <f t="shared" si="2"/>
        <v>421712</v>
      </c>
    </row>
    <row r="155" spans="1:24" ht="14.25" customHeight="1" x14ac:dyDescent="0.25">
      <c r="A155" s="36">
        <v>353</v>
      </c>
      <c r="B155" s="35" t="s">
        <v>136</v>
      </c>
      <c r="C155" s="46">
        <v>115648</v>
      </c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V155" s="3">
        <v>58667</v>
      </c>
      <c r="W155" s="17">
        <v>318034</v>
      </c>
      <c r="X155" s="16">
        <f t="shared" si="2"/>
        <v>376701</v>
      </c>
    </row>
    <row r="156" spans="1:24" x14ac:dyDescent="0.25">
      <c r="A156" s="36">
        <v>354</v>
      </c>
      <c r="B156" s="37" t="s">
        <v>137</v>
      </c>
      <c r="C156" s="46">
        <v>0</v>
      </c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V156" s="3">
        <v>0</v>
      </c>
      <c r="W156" s="1"/>
      <c r="X156" s="16">
        <f t="shared" si="2"/>
        <v>0</v>
      </c>
    </row>
    <row r="157" spans="1:24" x14ac:dyDescent="0.25">
      <c r="A157" s="34">
        <v>355</v>
      </c>
      <c r="B157" s="35" t="s">
        <v>138</v>
      </c>
      <c r="C157" s="46">
        <v>258541</v>
      </c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V157" s="3">
        <v>339115</v>
      </c>
      <c r="W157" s="17">
        <v>195539</v>
      </c>
      <c r="X157" s="16">
        <f t="shared" si="2"/>
        <v>534654</v>
      </c>
    </row>
    <row r="158" spans="1:24" x14ac:dyDescent="0.25">
      <c r="A158" s="34">
        <v>356</v>
      </c>
      <c r="B158" s="35" t="s">
        <v>139</v>
      </c>
      <c r="C158" s="46">
        <v>12000</v>
      </c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V158" s="3">
        <v>0</v>
      </c>
      <c r="W158" s="1"/>
      <c r="X158" s="16">
        <f t="shared" si="2"/>
        <v>0</v>
      </c>
    </row>
    <row r="159" spans="1:24" x14ac:dyDescent="0.25">
      <c r="A159" s="34">
        <v>357</v>
      </c>
      <c r="B159" s="35" t="s">
        <v>140</v>
      </c>
      <c r="C159" s="46">
        <v>0</v>
      </c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V159" s="3">
        <v>0</v>
      </c>
      <c r="W159" s="1"/>
      <c r="X159" s="16">
        <f t="shared" si="2"/>
        <v>0</v>
      </c>
    </row>
    <row r="160" spans="1:24" x14ac:dyDescent="0.25">
      <c r="A160" s="34">
        <v>358</v>
      </c>
      <c r="B160" s="35" t="s">
        <v>141</v>
      </c>
      <c r="C160" s="46">
        <v>104040</v>
      </c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V160" s="3">
        <v>4940</v>
      </c>
      <c r="W160" s="17">
        <v>39662</v>
      </c>
      <c r="X160" s="16">
        <f t="shared" si="2"/>
        <v>44602</v>
      </c>
    </row>
    <row r="161" spans="1:24" x14ac:dyDescent="0.25">
      <c r="A161" s="34">
        <v>359</v>
      </c>
      <c r="B161" s="35" t="s">
        <v>142</v>
      </c>
      <c r="C161" s="46">
        <v>80288</v>
      </c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V161" s="3">
        <v>6436</v>
      </c>
      <c r="W161" s="17">
        <v>111956</v>
      </c>
      <c r="X161" s="16">
        <f t="shared" si="2"/>
        <v>118392</v>
      </c>
    </row>
    <row r="162" spans="1:24" x14ac:dyDescent="0.25">
      <c r="A162" s="32" t="s">
        <v>404</v>
      </c>
      <c r="B162" s="33"/>
      <c r="C162" s="45">
        <v>8292284</v>
      </c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V162" s="3">
        <v>0</v>
      </c>
      <c r="W162" s="1"/>
      <c r="X162" s="16">
        <f t="shared" si="2"/>
        <v>0</v>
      </c>
    </row>
    <row r="163" spans="1:24" ht="26.25" x14ac:dyDescent="0.25">
      <c r="A163" s="68">
        <v>361</v>
      </c>
      <c r="B163" s="35" t="s">
        <v>143</v>
      </c>
      <c r="C163" s="46">
        <v>185716</v>
      </c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V163" s="3">
        <v>0</v>
      </c>
      <c r="W163" s="17">
        <v>180783</v>
      </c>
      <c r="X163" s="16">
        <f t="shared" si="2"/>
        <v>180783</v>
      </c>
    </row>
    <row r="164" spans="1:24" ht="26.25" x14ac:dyDescent="0.25">
      <c r="A164" s="64">
        <v>362</v>
      </c>
      <c r="B164" s="35" t="s">
        <v>144</v>
      </c>
      <c r="C164" s="46">
        <v>0</v>
      </c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V164" s="3">
        <v>0</v>
      </c>
      <c r="W164" s="17">
        <v>13097440</v>
      </c>
      <c r="X164" s="16">
        <f t="shared" si="2"/>
        <v>13097440</v>
      </c>
    </row>
    <row r="165" spans="1:24" x14ac:dyDescent="0.25">
      <c r="A165" s="36">
        <v>363</v>
      </c>
      <c r="B165" s="35" t="s">
        <v>145</v>
      </c>
      <c r="C165" s="46">
        <v>0</v>
      </c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V165" s="3">
        <v>0</v>
      </c>
      <c r="W165" s="1"/>
      <c r="X165" s="16">
        <f t="shared" si="2"/>
        <v>0</v>
      </c>
    </row>
    <row r="166" spans="1:24" x14ac:dyDescent="0.25">
      <c r="A166" s="36">
        <v>364</v>
      </c>
      <c r="B166" s="35" t="s">
        <v>146</v>
      </c>
      <c r="C166" s="46">
        <v>0</v>
      </c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V166" s="3">
        <v>0</v>
      </c>
      <c r="W166" s="1"/>
      <c r="X166" s="16">
        <f t="shared" si="2"/>
        <v>0</v>
      </c>
    </row>
    <row r="167" spans="1:24" x14ac:dyDescent="0.25">
      <c r="A167" s="36">
        <v>365</v>
      </c>
      <c r="B167" s="35" t="s">
        <v>147</v>
      </c>
      <c r="C167" s="46">
        <v>346086</v>
      </c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V167" s="3">
        <v>0</v>
      </c>
      <c r="W167" s="1"/>
      <c r="X167" s="16">
        <f t="shared" si="2"/>
        <v>0</v>
      </c>
    </row>
    <row r="168" spans="1:24" x14ac:dyDescent="0.25">
      <c r="A168" s="36">
        <v>366</v>
      </c>
      <c r="B168" s="35" t="s">
        <v>148</v>
      </c>
      <c r="C168" s="46">
        <v>4697978</v>
      </c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V168" s="3">
        <v>0</v>
      </c>
      <c r="W168" s="1"/>
      <c r="X168" s="16">
        <f t="shared" si="2"/>
        <v>0</v>
      </c>
    </row>
    <row r="169" spans="1:24" x14ac:dyDescent="0.25">
      <c r="A169" s="36">
        <v>369</v>
      </c>
      <c r="B169" s="35" t="s">
        <v>149</v>
      </c>
      <c r="C169" s="46">
        <v>3062504</v>
      </c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V169" s="3">
        <v>0</v>
      </c>
      <c r="W169" s="1"/>
      <c r="X169" s="16">
        <f t="shared" si="2"/>
        <v>0</v>
      </c>
    </row>
    <row r="170" spans="1:24" x14ac:dyDescent="0.25">
      <c r="A170" s="32" t="s">
        <v>410</v>
      </c>
      <c r="B170" s="33"/>
      <c r="C170" s="45">
        <v>965327</v>
      </c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V170" s="3">
        <v>1932703</v>
      </c>
      <c r="W170" s="1"/>
      <c r="X170" s="16">
        <f t="shared" si="2"/>
        <v>1932703</v>
      </c>
    </row>
    <row r="171" spans="1:24" x14ac:dyDescent="0.25">
      <c r="A171" s="34">
        <v>371</v>
      </c>
      <c r="B171" s="35" t="s">
        <v>150</v>
      </c>
      <c r="C171" s="46">
        <v>66800</v>
      </c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V171" s="3">
        <v>158916</v>
      </c>
      <c r="W171" s="17">
        <v>1266275</v>
      </c>
      <c r="X171" s="16">
        <f t="shared" si="2"/>
        <v>1425191</v>
      </c>
    </row>
    <row r="172" spans="1:24" x14ac:dyDescent="0.25">
      <c r="A172" s="34">
        <v>372</v>
      </c>
      <c r="B172" s="35" t="s">
        <v>151</v>
      </c>
      <c r="C172" s="46">
        <v>5000</v>
      </c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V172" s="3">
        <v>31287</v>
      </c>
      <c r="W172" s="17">
        <v>9895</v>
      </c>
      <c r="X172" s="16">
        <f t="shared" si="2"/>
        <v>41182</v>
      </c>
    </row>
    <row r="173" spans="1:24" x14ac:dyDescent="0.25">
      <c r="A173" s="34">
        <v>373</v>
      </c>
      <c r="B173" s="35" t="s">
        <v>152</v>
      </c>
      <c r="C173" s="46">
        <v>0</v>
      </c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V173" s="3">
        <v>0</v>
      </c>
      <c r="W173" s="1"/>
      <c r="X173" s="16">
        <f t="shared" si="2"/>
        <v>0</v>
      </c>
    </row>
    <row r="174" spans="1:24" x14ac:dyDescent="0.25">
      <c r="A174" s="34">
        <v>374</v>
      </c>
      <c r="B174" s="35" t="s">
        <v>153</v>
      </c>
      <c r="C174" s="46">
        <v>0</v>
      </c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V174" s="3">
        <v>0</v>
      </c>
      <c r="W174" s="1"/>
      <c r="X174" s="16">
        <f t="shared" si="2"/>
        <v>0</v>
      </c>
    </row>
    <row r="175" spans="1:24" x14ac:dyDescent="0.25">
      <c r="A175" s="34">
        <v>375</v>
      </c>
      <c r="B175" s="35" t="s">
        <v>154</v>
      </c>
      <c r="C175" s="46">
        <v>893527</v>
      </c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V175" s="3">
        <v>1742500</v>
      </c>
      <c r="W175" s="17">
        <v>153073</v>
      </c>
      <c r="X175" s="16">
        <f t="shared" si="2"/>
        <v>1895573</v>
      </c>
    </row>
    <row r="176" spans="1:24" x14ac:dyDescent="0.25">
      <c r="A176" s="34">
        <v>376</v>
      </c>
      <c r="B176" s="35" t="s">
        <v>155</v>
      </c>
      <c r="C176" s="46">
        <v>0</v>
      </c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V176" s="3">
        <v>0</v>
      </c>
      <c r="W176" s="1"/>
      <c r="X176" s="16">
        <f t="shared" si="2"/>
        <v>0</v>
      </c>
    </row>
    <row r="177" spans="1:24" x14ac:dyDescent="0.25">
      <c r="A177" s="34">
        <v>377</v>
      </c>
      <c r="B177" s="35" t="s">
        <v>156</v>
      </c>
      <c r="C177" s="46">
        <v>0</v>
      </c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V177" s="3">
        <v>0</v>
      </c>
      <c r="W177" s="1"/>
      <c r="X177" s="16">
        <f t="shared" si="2"/>
        <v>0</v>
      </c>
    </row>
    <row r="178" spans="1:24" x14ac:dyDescent="0.25">
      <c r="A178" s="34">
        <v>378</v>
      </c>
      <c r="B178" s="35" t="s">
        <v>157</v>
      </c>
      <c r="C178" s="46">
        <v>0</v>
      </c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V178" s="3">
        <v>0</v>
      </c>
      <c r="W178" s="1"/>
      <c r="X178" s="16">
        <f t="shared" si="2"/>
        <v>0</v>
      </c>
    </row>
    <row r="179" spans="1:24" x14ac:dyDescent="0.25">
      <c r="A179" s="34">
        <v>379</v>
      </c>
      <c r="B179" s="35" t="s">
        <v>158</v>
      </c>
      <c r="C179" s="46">
        <v>0</v>
      </c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V179" s="3">
        <v>0</v>
      </c>
      <c r="W179" s="1"/>
      <c r="X179" s="16">
        <f t="shared" si="2"/>
        <v>0</v>
      </c>
    </row>
    <row r="180" spans="1:24" x14ac:dyDescent="0.25">
      <c r="A180" s="32" t="s">
        <v>159</v>
      </c>
      <c r="B180" s="33"/>
      <c r="C180" s="45">
        <v>7496129</v>
      </c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V180" s="3">
        <v>293544</v>
      </c>
      <c r="W180" s="1"/>
      <c r="X180" s="16">
        <f t="shared" si="2"/>
        <v>293544</v>
      </c>
    </row>
    <row r="181" spans="1:24" x14ac:dyDescent="0.25">
      <c r="A181" s="34">
        <v>381</v>
      </c>
      <c r="B181" s="35" t="s">
        <v>160</v>
      </c>
      <c r="C181" s="46">
        <v>0</v>
      </c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V181" s="3">
        <v>0</v>
      </c>
      <c r="W181" s="1"/>
      <c r="X181" s="16">
        <f t="shared" si="2"/>
        <v>0</v>
      </c>
    </row>
    <row r="182" spans="1:24" x14ac:dyDescent="0.25">
      <c r="A182" s="34">
        <v>382</v>
      </c>
      <c r="B182" s="35" t="s">
        <v>161</v>
      </c>
      <c r="C182" s="46">
        <v>7496129</v>
      </c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V182" s="3">
        <v>293544</v>
      </c>
      <c r="W182" s="17">
        <v>6772338</v>
      </c>
      <c r="X182" s="16">
        <f t="shared" si="2"/>
        <v>7065882</v>
      </c>
    </row>
    <row r="183" spans="1:24" x14ac:dyDescent="0.25">
      <c r="A183" s="34">
        <v>383</v>
      </c>
      <c r="B183" s="35" t="s">
        <v>162</v>
      </c>
      <c r="C183" s="46">
        <v>0</v>
      </c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V183" s="3">
        <v>0</v>
      </c>
      <c r="W183" s="1"/>
      <c r="X183" s="16">
        <f t="shared" si="2"/>
        <v>0</v>
      </c>
    </row>
    <row r="184" spans="1:24" x14ac:dyDescent="0.25">
      <c r="A184" s="34">
        <v>384</v>
      </c>
      <c r="B184" s="35" t="s">
        <v>163</v>
      </c>
      <c r="C184" s="46">
        <v>0</v>
      </c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V184" s="3">
        <v>0</v>
      </c>
      <c r="W184" s="1"/>
      <c r="X184" s="16">
        <f t="shared" si="2"/>
        <v>0</v>
      </c>
    </row>
    <row r="185" spans="1:24" x14ac:dyDescent="0.25">
      <c r="A185" s="34">
        <v>385</v>
      </c>
      <c r="B185" s="35" t="s">
        <v>164</v>
      </c>
      <c r="C185" s="46">
        <v>0</v>
      </c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V185" s="3">
        <v>0</v>
      </c>
      <c r="W185" s="1"/>
      <c r="X185" s="16">
        <f t="shared" si="2"/>
        <v>0</v>
      </c>
    </row>
    <row r="186" spans="1:24" x14ac:dyDescent="0.25">
      <c r="A186" s="32" t="s">
        <v>8</v>
      </c>
      <c r="B186" s="33"/>
      <c r="C186" s="45">
        <v>5033182</v>
      </c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V186" s="3">
        <v>876054</v>
      </c>
      <c r="W186" s="1"/>
      <c r="X186" s="16">
        <f t="shared" si="2"/>
        <v>876054</v>
      </c>
    </row>
    <row r="187" spans="1:24" x14ac:dyDescent="0.25">
      <c r="A187" s="34">
        <v>391</v>
      </c>
      <c r="B187" s="35" t="s">
        <v>165</v>
      </c>
      <c r="C187" s="46">
        <v>0</v>
      </c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V187" s="3">
        <v>0</v>
      </c>
      <c r="W187" s="1"/>
      <c r="X187" s="16">
        <f t="shared" si="2"/>
        <v>0</v>
      </c>
    </row>
    <row r="188" spans="1:24" x14ac:dyDescent="0.25">
      <c r="A188" s="34">
        <v>392</v>
      </c>
      <c r="B188" s="35" t="s">
        <v>166</v>
      </c>
      <c r="C188" s="46">
        <v>22901</v>
      </c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V188" s="3">
        <v>18066</v>
      </c>
      <c r="W188" s="17">
        <v>20980</v>
      </c>
      <c r="X188" s="16">
        <f t="shared" si="2"/>
        <v>39046</v>
      </c>
    </row>
    <row r="189" spans="1:24" x14ac:dyDescent="0.25">
      <c r="A189" s="34">
        <v>393</v>
      </c>
      <c r="B189" s="35" t="s">
        <v>167</v>
      </c>
      <c r="C189" s="46">
        <v>0</v>
      </c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V189" s="3">
        <v>0</v>
      </c>
      <c r="W189" s="1"/>
      <c r="X189" s="16">
        <f t="shared" si="2"/>
        <v>0</v>
      </c>
    </row>
    <row r="190" spans="1:24" x14ac:dyDescent="0.25">
      <c r="A190" s="34">
        <v>394</v>
      </c>
      <c r="B190" s="35" t="s">
        <v>168</v>
      </c>
      <c r="C190" s="46">
        <v>0</v>
      </c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V190" s="3">
        <v>0</v>
      </c>
      <c r="W190" s="1"/>
      <c r="X190" s="16">
        <f t="shared" si="2"/>
        <v>0</v>
      </c>
    </row>
    <row r="191" spans="1:24" x14ac:dyDescent="0.25">
      <c r="A191" s="34">
        <v>395</v>
      </c>
      <c r="B191" s="35" t="s">
        <v>169</v>
      </c>
      <c r="C191" s="46">
        <v>0</v>
      </c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V191" s="3">
        <v>0</v>
      </c>
      <c r="W191" s="17">
        <v>11000</v>
      </c>
      <c r="X191" s="16">
        <f t="shared" si="2"/>
        <v>11000</v>
      </c>
    </row>
    <row r="192" spans="1:24" x14ac:dyDescent="0.25">
      <c r="A192" s="34">
        <v>396</v>
      </c>
      <c r="B192" s="35" t="s">
        <v>170</v>
      </c>
      <c r="C192" s="46">
        <v>0</v>
      </c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V192" s="3">
        <v>0</v>
      </c>
      <c r="W192" s="1"/>
      <c r="X192" s="16">
        <f t="shared" si="2"/>
        <v>0</v>
      </c>
    </row>
    <row r="193" spans="1:24" x14ac:dyDescent="0.25">
      <c r="A193" s="34">
        <v>397</v>
      </c>
      <c r="B193" s="35" t="s">
        <v>171</v>
      </c>
      <c r="C193" s="46">
        <v>0</v>
      </c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V193" s="3">
        <v>0</v>
      </c>
      <c r="W193" s="1"/>
      <c r="X193" s="16">
        <f t="shared" si="2"/>
        <v>0</v>
      </c>
    </row>
    <row r="194" spans="1:24" x14ac:dyDescent="0.25">
      <c r="A194" s="34">
        <v>398</v>
      </c>
      <c r="B194" s="35" t="s">
        <v>172</v>
      </c>
      <c r="C194" s="46">
        <v>5010281</v>
      </c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V194" s="3">
        <v>857988</v>
      </c>
      <c r="W194" s="17">
        <v>2474337</v>
      </c>
      <c r="X194" s="16">
        <f t="shared" si="2"/>
        <v>3332325</v>
      </c>
    </row>
    <row r="195" spans="1:24" ht="16.5" thickBot="1" x14ac:dyDescent="0.3">
      <c r="A195" s="55">
        <v>399</v>
      </c>
      <c r="B195" s="56" t="s">
        <v>173</v>
      </c>
      <c r="C195" s="57">
        <v>0</v>
      </c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V195" s="3">
        <v>0</v>
      </c>
      <c r="W195" s="1"/>
      <c r="X195" s="16">
        <f t="shared" si="2"/>
        <v>0</v>
      </c>
    </row>
    <row r="196" spans="1:24" ht="16.5" thickTop="1" x14ac:dyDescent="0.25">
      <c r="A196" s="30" t="s">
        <v>174</v>
      </c>
      <c r="B196" s="31"/>
      <c r="C196" s="44">
        <v>49819200</v>
      </c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V196" s="3">
        <v>0</v>
      </c>
      <c r="W196" s="1"/>
      <c r="X196" s="16">
        <f t="shared" si="2"/>
        <v>0</v>
      </c>
    </row>
    <row r="197" spans="1:24" x14ac:dyDescent="0.25">
      <c r="A197" s="32" t="s">
        <v>175</v>
      </c>
      <c r="B197" s="33"/>
      <c r="C197" s="45">
        <v>39720000</v>
      </c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V197" s="3"/>
      <c r="W197" s="1"/>
      <c r="X197" s="16">
        <f t="shared" si="2"/>
        <v>0</v>
      </c>
    </row>
    <row r="198" spans="1:24" x14ac:dyDescent="0.25">
      <c r="A198" s="34">
        <v>411</v>
      </c>
      <c r="B198" s="35" t="s">
        <v>176</v>
      </c>
      <c r="C198" s="46">
        <v>0</v>
      </c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V198" s="3">
        <v>0</v>
      </c>
      <c r="W198" s="1"/>
      <c r="X198" s="16">
        <f t="shared" si="2"/>
        <v>0</v>
      </c>
    </row>
    <row r="199" spans="1:24" x14ac:dyDescent="0.25">
      <c r="A199" s="34">
        <v>412</v>
      </c>
      <c r="B199" s="35" t="s">
        <v>177</v>
      </c>
      <c r="C199" s="46">
        <v>39720000</v>
      </c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V199" s="3">
        <v>0</v>
      </c>
      <c r="W199" s="17">
        <v>46560003</v>
      </c>
      <c r="X199" s="16">
        <f t="shared" si="2"/>
        <v>46560003</v>
      </c>
    </row>
    <row r="200" spans="1:24" x14ac:dyDescent="0.25">
      <c r="A200" s="34">
        <v>413</v>
      </c>
      <c r="B200" s="35" t="s">
        <v>178</v>
      </c>
      <c r="C200" s="46">
        <v>0</v>
      </c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V200" s="3">
        <v>0</v>
      </c>
      <c r="W200" s="1"/>
      <c r="X200" s="16">
        <f t="shared" si="2"/>
        <v>0</v>
      </c>
    </row>
    <row r="201" spans="1:24" x14ac:dyDescent="0.25">
      <c r="A201" s="34">
        <v>414</v>
      </c>
      <c r="B201" s="72" t="s">
        <v>421</v>
      </c>
      <c r="C201" s="46">
        <v>0</v>
      </c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V201" s="3">
        <v>0</v>
      </c>
      <c r="W201" s="1"/>
      <c r="X201" s="16">
        <f t="shared" si="2"/>
        <v>0</v>
      </c>
    </row>
    <row r="202" spans="1:24" x14ac:dyDescent="0.25">
      <c r="A202" s="34">
        <v>415</v>
      </c>
      <c r="B202" s="35" t="s">
        <v>179</v>
      </c>
      <c r="C202" s="46">
        <v>0</v>
      </c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V202" s="3">
        <v>0</v>
      </c>
      <c r="W202" s="1"/>
      <c r="X202" s="16">
        <f t="shared" si="2"/>
        <v>0</v>
      </c>
    </row>
    <row r="203" spans="1:24" ht="16.149999999999999" customHeight="1" x14ac:dyDescent="0.25">
      <c r="A203" s="34">
        <v>416</v>
      </c>
      <c r="B203" s="35" t="s">
        <v>180</v>
      </c>
      <c r="C203" s="46">
        <v>0</v>
      </c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V203" s="3">
        <v>0</v>
      </c>
      <c r="W203" s="1"/>
      <c r="X203" s="16">
        <f t="shared" ref="X203:X266" si="3">SUM(V203:W203)</f>
        <v>0</v>
      </c>
    </row>
    <row r="204" spans="1:24" x14ac:dyDescent="0.25">
      <c r="A204" s="34">
        <v>417</v>
      </c>
      <c r="B204" s="35" t="s">
        <v>181</v>
      </c>
      <c r="C204" s="46">
        <v>0</v>
      </c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V204" s="3">
        <v>0</v>
      </c>
      <c r="W204" s="1"/>
      <c r="X204" s="16">
        <f t="shared" si="3"/>
        <v>0</v>
      </c>
    </row>
    <row r="205" spans="1:24" x14ac:dyDescent="0.25">
      <c r="A205" s="34">
        <v>418</v>
      </c>
      <c r="B205" s="35" t="s">
        <v>182</v>
      </c>
      <c r="C205" s="46">
        <v>0</v>
      </c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V205" s="3">
        <v>0</v>
      </c>
      <c r="W205" s="1"/>
      <c r="X205" s="16">
        <f t="shared" si="3"/>
        <v>0</v>
      </c>
    </row>
    <row r="206" spans="1:24" x14ac:dyDescent="0.25">
      <c r="A206" s="34">
        <v>419</v>
      </c>
      <c r="B206" s="35" t="s">
        <v>183</v>
      </c>
      <c r="C206" s="46">
        <v>0</v>
      </c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V206" s="3">
        <v>0</v>
      </c>
      <c r="W206" s="1"/>
      <c r="X206" s="16">
        <f t="shared" si="3"/>
        <v>0</v>
      </c>
    </row>
    <row r="207" spans="1:24" x14ac:dyDescent="0.25">
      <c r="A207" s="32" t="s">
        <v>184</v>
      </c>
      <c r="B207" s="33"/>
      <c r="C207" s="45">
        <v>0</v>
      </c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V207" s="3">
        <v>0</v>
      </c>
      <c r="W207" s="1"/>
      <c r="X207" s="16">
        <f t="shared" si="3"/>
        <v>0</v>
      </c>
    </row>
    <row r="208" spans="1:24" x14ac:dyDescent="0.25">
      <c r="A208" s="34">
        <v>421</v>
      </c>
      <c r="B208" s="35" t="s">
        <v>185</v>
      </c>
      <c r="C208" s="46">
        <v>0</v>
      </c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V208" s="3">
        <v>0</v>
      </c>
      <c r="W208" s="1"/>
      <c r="X208" s="16">
        <f t="shared" si="3"/>
        <v>0</v>
      </c>
    </row>
    <row r="209" spans="1:24" x14ac:dyDescent="0.25">
      <c r="A209" s="34">
        <v>422</v>
      </c>
      <c r="B209" s="35" t="s">
        <v>186</v>
      </c>
      <c r="C209" s="46">
        <v>0</v>
      </c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V209" s="3">
        <v>0</v>
      </c>
      <c r="W209" s="1"/>
      <c r="X209" s="16">
        <f t="shared" si="3"/>
        <v>0</v>
      </c>
    </row>
    <row r="210" spans="1:24" x14ac:dyDescent="0.25">
      <c r="A210" s="34">
        <v>423</v>
      </c>
      <c r="B210" s="35" t="s">
        <v>187</v>
      </c>
      <c r="C210" s="46">
        <v>0</v>
      </c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V210" s="3">
        <v>0</v>
      </c>
      <c r="W210" s="1"/>
      <c r="X210" s="16">
        <f t="shared" si="3"/>
        <v>0</v>
      </c>
    </row>
    <row r="211" spans="1:24" x14ac:dyDescent="0.25">
      <c r="A211" s="34">
        <v>424</v>
      </c>
      <c r="B211" s="35" t="s">
        <v>188</v>
      </c>
      <c r="C211" s="46">
        <v>0</v>
      </c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V211" s="3">
        <v>0</v>
      </c>
      <c r="W211" s="1"/>
      <c r="X211" s="16">
        <f t="shared" si="3"/>
        <v>0</v>
      </c>
    </row>
    <row r="212" spans="1:24" x14ac:dyDescent="0.25">
      <c r="A212" s="34">
        <v>425</v>
      </c>
      <c r="B212" s="35" t="s">
        <v>189</v>
      </c>
      <c r="C212" s="46">
        <v>0</v>
      </c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V212" s="3">
        <v>0</v>
      </c>
      <c r="W212" s="1"/>
      <c r="X212" s="16">
        <f t="shared" si="3"/>
        <v>0</v>
      </c>
    </row>
    <row r="213" spans="1:24" x14ac:dyDescent="0.25">
      <c r="A213" s="32" t="s">
        <v>190</v>
      </c>
      <c r="B213" s="33"/>
      <c r="C213" s="45">
        <v>0</v>
      </c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V213" s="3">
        <v>0</v>
      </c>
      <c r="W213" s="1"/>
      <c r="X213" s="16">
        <f t="shared" si="3"/>
        <v>0</v>
      </c>
    </row>
    <row r="214" spans="1:24" x14ac:dyDescent="0.25">
      <c r="A214" s="34">
        <v>431</v>
      </c>
      <c r="B214" s="35" t="s">
        <v>191</v>
      </c>
      <c r="C214" s="46">
        <v>0</v>
      </c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V214" s="3">
        <v>0</v>
      </c>
      <c r="W214" s="1"/>
      <c r="X214" s="16">
        <f t="shared" si="3"/>
        <v>0</v>
      </c>
    </row>
    <row r="215" spans="1:24" x14ac:dyDescent="0.25">
      <c r="A215" s="34">
        <v>432</v>
      </c>
      <c r="B215" s="35" t="s">
        <v>192</v>
      </c>
      <c r="C215" s="46">
        <v>0</v>
      </c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V215" s="3">
        <v>0</v>
      </c>
      <c r="W215" s="1"/>
      <c r="X215" s="16">
        <f t="shared" si="3"/>
        <v>0</v>
      </c>
    </row>
    <row r="216" spans="1:24" x14ac:dyDescent="0.25">
      <c r="A216" s="34">
        <v>433</v>
      </c>
      <c r="B216" s="35" t="s">
        <v>193</v>
      </c>
      <c r="C216" s="46">
        <v>0</v>
      </c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V216" s="3">
        <v>0</v>
      </c>
      <c r="W216" s="1"/>
      <c r="X216" s="16">
        <f t="shared" si="3"/>
        <v>0</v>
      </c>
    </row>
    <row r="217" spans="1:24" x14ac:dyDescent="0.25">
      <c r="A217" s="34">
        <v>434</v>
      </c>
      <c r="B217" s="35" t="s">
        <v>194</v>
      </c>
      <c r="C217" s="46">
        <v>0</v>
      </c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V217" s="3">
        <v>0</v>
      </c>
      <c r="W217" s="1"/>
      <c r="X217" s="16">
        <f t="shared" si="3"/>
        <v>0</v>
      </c>
    </row>
    <row r="218" spans="1:24" x14ac:dyDescent="0.25">
      <c r="A218" s="34">
        <v>435</v>
      </c>
      <c r="B218" s="35" t="s">
        <v>195</v>
      </c>
      <c r="C218" s="46">
        <v>0</v>
      </c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V218" s="3">
        <v>0</v>
      </c>
      <c r="W218" s="1"/>
      <c r="X218" s="16">
        <f t="shared" si="3"/>
        <v>0</v>
      </c>
    </row>
    <row r="219" spans="1:24" x14ac:dyDescent="0.25">
      <c r="A219" s="34">
        <v>436</v>
      </c>
      <c r="B219" s="35" t="s">
        <v>196</v>
      </c>
      <c r="C219" s="46">
        <v>0</v>
      </c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V219" s="3">
        <v>0</v>
      </c>
      <c r="W219" s="1"/>
      <c r="X219" s="16">
        <f t="shared" si="3"/>
        <v>0</v>
      </c>
    </row>
    <row r="220" spans="1:24" x14ac:dyDescent="0.25">
      <c r="A220" s="34">
        <v>437</v>
      </c>
      <c r="B220" s="35" t="s">
        <v>197</v>
      </c>
      <c r="C220" s="46">
        <v>0</v>
      </c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V220" s="3">
        <v>0</v>
      </c>
      <c r="W220" s="1"/>
      <c r="X220" s="16">
        <f t="shared" si="3"/>
        <v>0</v>
      </c>
    </row>
    <row r="221" spans="1:24" x14ac:dyDescent="0.25">
      <c r="A221" s="34">
        <v>438</v>
      </c>
      <c r="B221" s="35" t="s">
        <v>198</v>
      </c>
      <c r="C221" s="46">
        <v>0</v>
      </c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V221" s="3">
        <v>0</v>
      </c>
      <c r="W221" s="1"/>
      <c r="X221" s="16">
        <f t="shared" si="3"/>
        <v>0</v>
      </c>
    </row>
    <row r="222" spans="1:24" x14ac:dyDescent="0.25">
      <c r="A222" s="34">
        <v>439</v>
      </c>
      <c r="B222" s="35" t="s">
        <v>199</v>
      </c>
      <c r="C222" s="46">
        <v>0</v>
      </c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V222" s="3">
        <v>0</v>
      </c>
      <c r="W222" s="1"/>
      <c r="X222" s="16">
        <f t="shared" si="3"/>
        <v>0</v>
      </c>
    </row>
    <row r="223" spans="1:24" x14ac:dyDescent="0.25">
      <c r="A223" s="32" t="s">
        <v>200</v>
      </c>
      <c r="B223" s="33"/>
      <c r="C223" s="45">
        <v>10093800</v>
      </c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V223" s="3">
        <v>0</v>
      </c>
      <c r="W223" s="1"/>
      <c r="X223" s="16">
        <f t="shared" si="3"/>
        <v>0</v>
      </c>
    </row>
    <row r="224" spans="1:24" x14ac:dyDescent="0.25">
      <c r="A224" s="34">
        <v>441</v>
      </c>
      <c r="B224" s="35" t="s">
        <v>201</v>
      </c>
      <c r="C224" s="46">
        <v>10093800</v>
      </c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V224" s="3">
        <v>0</v>
      </c>
      <c r="W224" s="1"/>
      <c r="X224" s="16">
        <f t="shared" si="3"/>
        <v>0</v>
      </c>
    </row>
    <row r="225" spans="1:24" x14ac:dyDescent="0.25">
      <c r="A225" s="34">
        <v>442</v>
      </c>
      <c r="B225" s="35" t="s">
        <v>202</v>
      </c>
      <c r="C225" s="46">
        <v>0</v>
      </c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V225" s="3">
        <v>0</v>
      </c>
      <c r="W225" s="1"/>
      <c r="X225" s="16">
        <f t="shared" si="3"/>
        <v>0</v>
      </c>
    </row>
    <row r="226" spans="1:24" x14ac:dyDescent="0.25">
      <c r="A226" s="34">
        <v>443</v>
      </c>
      <c r="B226" s="35" t="s">
        <v>203</v>
      </c>
      <c r="C226" s="46">
        <v>0</v>
      </c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V226" s="3">
        <v>0</v>
      </c>
      <c r="W226" s="1"/>
      <c r="X226" s="16">
        <f t="shared" si="3"/>
        <v>0</v>
      </c>
    </row>
    <row r="227" spans="1:24" x14ac:dyDescent="0.25">
      <c r="A227" s="34">
        <v>444</v>
      </c>
      <c r="B227" s="35" t="s">
        <v>204</v>
      </c>
      <c r="C227" s="46">
        <v>0</v>
      </c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V227" s="3">
        <v>0</v>
      </c>
      <c r="W227" s="1"/>
      <c r="X227" s="16">
        <f t="shared" si="3"/>
        <v>0</v>
      </c>
    </row>
    <row r="228" spans="1:24" x14ac:dyDescent="0.25">
      <c r="A228" s="34">
        <v>445</v>
      </c>
      <c r="B228" s="35" t="s">
        <v>205</v>
      </c>
      <c r="C228" s="46">
        <v>0</v>
      </c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V228" s="3">
        <v>0</v>
      </c>
      <c r="W228" s="1"/>
      <c r="X228" s="16">
        <f t="shared" si="3"/>
        <v>0</v>
      </c>
    </row>
    <row r="229" spans="1:24" x14ac:dyDescent="0.25">
      <c r="A229" s="34">
        <v>446</v>
      </c>
      <c r="B229" s="35" t="s">
        <v>206</v>
      </c>
      <c r="C229" s="46">
        <v>0</v>
      </c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V229" s="3">
        <v>0</v>
      </c>
      <c r="W229" s="1"/>
      <c r="X229" s="16">
        <f t="shared" si="3"/>
        <v>0</v>
      </c>
    </row>
    <row r="230" spans="1:24" x14ac:dyDescent="0.25">
      <c r="A230" s="34">
        <v>447</v>
      </c>
      <c r="B230" s="35" t="s">
        <v>207</v>
      </c>
      <c r="C230" s="46">
        <v>0</v>
      </c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V230" s="3">
        <v>0</v>
      </c>
      <c r="W230" s="1"/>
      <c r="X230" s="16">
        <f t="shared" si="3"/>
        <v>0</v>
      </c>
    </row>
    <row r="231" spans="1:24" x14ac:dyDescent="0.25">
      <c r="A231" s="34">
        <v>448</v>
      </c>
      <c r="B231" s="35" t="s">
        <v>208</v>
      </c>
      <c r="C231" s="46">
        <v>0</v>
      </c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V231" s="3">
        <v>0</v>
      </c>
      <c r="W231" s="1"/>
      <c r="X231" s="16">
        <f t="shared" si="3"/>
        <v>0</v>
      </c>
    </row>
    <row r="232" spans="1:24" x14ac:dyDescent="0.25">
      <c r="A232" s="32" t="s">
        <v>209</v>
      </c>
      <c r="B232" s="33"/>
      <c r="C232" s="45">
        <v>0</v>
      </c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V232" s="3">
        <v>0</v>
      </c>
      <c r="W232" s="1"/>
      <c r="X232" s="16">
        <f t="shared" si="3"/>
        <v>0</v>
      </c>
    </row>
    <row r="233" spans="1:24" x14ac:dyDescent="0.25">
      <c r="A233" s="34">
        <v>451</v>
      </c>
      <c r="B233" s="35" t="s">
        <v>210</v>
      </c>
      <c r="C233" s="46">
        <v>0</v>
      </c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V233" s="3">
        <v>0</v>
      </c>
      <c r="W233" s="1"/>
      <c r="X233" s="16">
        <f t="shared" si="3"/>
        <v>0</v>
      </c>
    </row>
    <row r="234" spans="1:24" x14ac:dyDescent="0.25">
      <c r="A234" s="34">
        <v>452</v>
      </c>
      <c r="B234" s="35" t="s">
        <v>211</v>
      </c>
      <c r="C234" s="46">
        <v>0</v>
      </c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V234" s="3">
        <v>0</v>
      </c>
      <c r="W234" s="1"/>
      <c r="X234" s="16">
        <f t="shared" si="3"/>
        <v>0</v>
      </c>
    </row>
    <row r="235" spans="1:24" x14ac:dyDescent="0.25">
      <c r="A235" s="34">
        <v>459</v>
      </c>
      <c r="B235" s="35" t="s">
        <v>212</v>
      </c>
      <c r="C235" s="46">
        <v>0</v>
      </c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V235" s="3">
        <v>0</v>
      </c>
      <c r="W235" s="1"/>
      <c r="X235" s="16">
        <f t="shared" si="3"/>
        <v>0</v>
      </c>
    </row>
    <row r="236" spans="1:24" x14ac:dyDescent="0.25">
      <c r="A236" s="32" t="s">
        <v>411</v>
      </c>
      <c r="B236" s="33"/>
      <c r="C236" s="45">
        <v>0</v>
      </c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V236" s="3">
        <v>0</v>
      </c>
      <c r="W236" s="1"/>
      <c r="X236" s="16">
        <f t="shared" si="3"/>
        <v>0</v>
      </c>
    </row>
    <row r="237" spans="1:24" x14ac:dyDescent="0.25">
      <c r="A237" s="34">
        <v>461</v>
      </c>
      <c r="B237" s="35" t="s">
        <v>213</v>
      </c>
      <c r="C237" s="46">
        <v>0</v>
      </c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V237" s="3">
        <v>0</v>
      </c>
      <c r="W237" s="1"/>
      <c r="X237" s="16">
        <f t="shared" si="3"/>
        <v>0</v>
      </c>
    </row>
    <row r="238" spans="1:24" x14ac:dyDescent="0.25">
      <c r="A238" s="34">
        <v>462</v>
      </c>
      <c r="B238" s="35" t="s">
        <v>214</v>
      </c>
      <c r="C238" s="46">
        <v>0</v>
      </c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V238" s="3">
        <v>0</v>
      </c>
      <c r="W238" s="1"/>
      <c r="X238" s="16">
        <f t="shared" si="3"/>
        <v>0</v>
      </c>
    </row>
    <row r="239" spans="1:24" x14ac:dyDescent="0.25">
      <c r="A239" s="34">
        <v>463</v>
      </c>
      <c r="B239" s="35" t="s">
        <v>215</v>
      </c>
      <c r="C239" s="46">
        <v>0</v>
      </c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V239" s="3">
        <v>0</v>
      </c>
      <c r="W239" s="1"/>
      <c r="X239" s="16">
        <f t="shared" si="3"/>
        <v>0</v>
      </c>
    </row>
    <row r="240" spans="1:24" x14ac:dyDescent="0.25">
      <c r="A240" s="34">
        <v>464</v>
      </c>
      <c r="B240" s="35" t="s">
        <v>216</v>
      </c>
      <c r="C240" s="46">
        <v>0</v>
      </c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V240" s="3">
        <v>0</v>
      </c>
      <c r="W240" s="1"/>
      <c r="X240" s="16">
        <f t="shared" si="3"/>
        <v>0</v>
      </c>
    </row>
    <row r="241" spans="1:24" x14ac:dyDescent="0.25">
      <c r="A241" s="34">
        <v>465</v>
      </c>
      <c r="B241" s="35" t="s">
        <v>217</v>
      </c>
      <c r="C241" s="46">
        <v>0</v>
      </c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V241" s="3">
        <v>0</v>
      </c>
      <c r="W241" s="1"/>
      <c r="X241" s="16">
        <f t="shared" si="3"/>
        <v>0</v>
      </c>
    </row>
    <row r="242" spans="1:24" x14ac:dyDescent="0.25">
      <c r="A242" s="34">
        <v>466</v>
      </c>
      <c r="B242" s="35" t="s">
        <v>218</v>
      </c>
      <c r="C242" s="46">
        <v>0</v>
      </c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V242" s="3">
        <v>0</v>
      </c>
      <c r="W242" s="1"/>
      <c r="X242" s="16">
        <f t="shared" si="3"/>
        <v>0</v>
      </c>
    </row>
    <row r="243" spans="1:24" ht="16.5" thickBot="1" x14ac:dyDescent="0.3">
      <c r="A243" s="55">
        <v>469</v>
      </c>
      <c r="B243" s="56" t="s">
        <v>219</v>
      </c>
      <c r="C243" s="57">
        <v>0</v>
      </c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V243" s="3">
        <v>0</v>
      </c>
      <c r="W243" s="1"/>
      <c r="X243" s="16">
        <f t="shared" si="3"/>
        <v>0</v>
      </c>
    </row>
    <row r="244" spans="1:24" ht="16.5" thickTop="1" x14ac:dyDescent="0.25">
      <c r="A244" s="32" t="s">
        <v>220</v>
      </c>
      <c r="B244" s="33"/>
      <c r="C244" s="45">
        <v>0</v>
      </c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V244" s="3">
        <v>0</v>
      </c>
      <c r="W244" s="1"/>
      <c r="X244" s="16">
        <f t="shared" si="3"/>
        <v>0</v>
      </c>
    </row>
    <row r="245" spans="1:24" x14ac:dyDescent="0.25">
      <c r="A245" s="34">
        <v>471</v>
      </c>
      <c r="B245" s="35" t="s">
        <v>221</v>
      </c>
      <c r="C245" s="46">
        <v>0</v>
      </c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V245" s="3">
        <v>0</v>
      </c>
      <c r="W245" s="1"/>
      <c r="X245" s="16">
        <f t="shared" si="3"/>
        <v>0</v>
      </c>
    </row>
    <row r="246" spans="1:24" x14ac:dyDescent="0.25">
      <c r="A246" s="32" t="s">
        <v>222</v>
      </c>
      <c r="B246" s="33"/>
      <c r="C246" s="45">
        <v>5400</v>
      </c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V246" s="3">
        <v>0</v>
      </c>
      <c r="W246" s="1"/>
      <c r="X246" s="16">
        <f t="shared" si="3"/>
        <v>0</v>
      </c>
    </row>
    <row r="247" spans="1:24" x14ac:dyDescent="0.25">
      <c r="A247" s="34">
        <v>481</v>
      </c>
      <c r="B247" s="35" t="s">
        <v>223</v>
      </c>
      <c r="C247" s="46">
        <v>5400</v>
      </c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V247" s="3">
        <v>0</v>
      </c>
      <c r="W247" s="1"/>
      <c r="X247" s="16">
        <f t="shared" si="3"/>
        <v>0</v>
      </c>
    </row>
    <row r="248" spans="1:24" x14ac:dyDescent="0.25">
      <c r="A248" s="34">
        <v>482</v>
      </c>
      <c r="B248" s="35" t="s">
        <v>224</v>
      </c>
      <c r="C248" s="46">
        <v>0</v>
      </c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V248" s="3">
        <v>0</v>
      </c>
      <c r="W248" s="1"/>
      <c r="X248" s="16">
        <f t="shared" si="3"/>
        <v>0</v>
      </c>
    </row>
    <row r="249" spans="1:24" x14ac:dyDescent="0.25">
      <c r="A249" s="34">
        <v>483</v>
      </c>
      <c r="B249" s="35" t="s">
        <v>225</v>
      </c>
      <c r="C249" s="46">
        <v>0</v>
      </c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V249" s="3">
        <v>0</v>
      </c>
      <c r="W249" s="1"/>
      <c r="X249" s="16">
        <f t="shared" si="3"/>
        <v>0</v>
      </c>
    </row>
    <row r="250" spans="1:24" x14ac:dyDescent="0.25">
      <c r="A250" s="34">
        <v>484</v>
      </c>
      <c r="B250" s="35" t="s">
        <v>226</v>
      </c>
      <c r="C250" s="46">
        <v>0</v>
      </c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V250" s="3">
        <v>0</v>
      </c>
      <c r="W250" s="1"/>
      <c r="X250" s="16">
        <f t="shared" si="3"/>
        <v>0</v>
      </c>
    </row>
    <row r="251" spans="1:24" x14ac:dyDescent="0.25">
      <c r="A251" s="34">
        <v>485</v>
      </c>
      <c r="B251" s="35" t="s">
        <v>227</v>
      </c>
      <c r="C251" s="46">
        <v>0</v>
      </c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V251" s="3">
        <v>0</v>
      </c>
      <c r="W251" s="1"/>
      <c r="X251" s="16">
        <f t="shared" si="3"/>
        <v>0</v>
      </c>
    </row>
    <row r="252" spans="1:24" x14ac:dyDescent="0.25">
      <c r="A252" s="32" t="s">
        <v>228</v>
      </c>
      <c r="B252" s="33"/>
      <c r="C252" s="45">
        <v>0</v>
      </c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V252" s="3">
        <v>0</v>
      </c>
      <c r="W252" s="1"/>
      <c r="X252" s="16">
        <f t="shared" si="3"/>
        <v>0</v>
      </c>
    </row>
    <row r="253" spans="1:24" x14ac:dyDescent="0.25">
      <c r="A253" s="34">
        <v>491</v>
      </c>
      <c r="B253" s="35" t="s">
        <v>229</v>
      </c>
      <c r="C253" s="46">
        <v>0</v>
      </c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V253" s="3">
        <v>0</v>
      </c>
      <c r="W253" s="1"/>
      <c r="X253" s="16">
        <f t="shared" si="3"/>
        <v>0</v>
      </c>
    </row>
    <row r="254" spans="1:24" x14ac:dyDescent="0.25">
      <c r="A254" s="34">
        <v>492</v>
      </c>
      <c r="B254" s="35" t="s">
        <v>230</v>
      </c>
      <c r="C254" s="46">
        <v>0</v>
      </c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V254" s="3">
        <v>0</v>
      </c>
      <c r="W254" s="1"/>
      <c r="X254" s="16">
        <f t="shared" si="3"/>
        <v>0</v>
      </c>
    </row>
    <row r="255" spans="1:24" x14ac:dyDescent="0.25">
      <c r="A255" s="34">
        <v>493</v>
      </c>
      <c r="B255" s="35" t="s">
        <v>231</v>
      </c>
      <c r="C255" s="46">
        <v>0</v>
      </c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V255" s="3">
        <v>0</v>
      </c>
      <c r="W255" s="1"/>
      <c r="X255" s="16">
        <f t="shared" si="3"/>
        <v>0</v>
      </c>
    </row>
    <row r="256" spans="1:24" x14ac:dyDescent="0.25">
      <c r="A256" s="30" t="s">
        <v>232</v>
      </c>
      <c r="B256" s="31"/>
      <c r="C256" s="44">
        <v>2700820</v>
      </c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V256" s="3">
        <v>1932830</v>
      </c>
      <c r="W256" s="1"/>
      <c r="X256" s="16">
        <f t="shared" si="3"/>
        <v>1932830</v>
      </c>
    </row>
    <row r="257" spans="1:24" x14ac:dyDescent="0.25">
      <c r="A257" s="32" t="s">
        <v>399</v>
      </c>
      <c r="B257" s="33"/>
      <c r="C257" s="45">
        <v>1487964</v>
      </c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V257" s="3">
        <v>924230</v>
      </c>
      <c r="W257" s="1"/>
      <c r="X257" s="16">
        <f t="shared" si="3"/>
        <v>924230</v>
      </c>
    </row>
    <row r="258" spans="1:24" x14ac:dyDescent="0.25">
      <c r="A258" s="34">
        <v>511</v>
      </c>
      <c r="B258" s="35" t="s">
        <v>233</v>
      </c>
      <c r="C258" s="46">
        <v>257364</v>
      </c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V258" s="3">
        <v>0</v>
      </c>
      <c r="W258" s="17">
        <v>89241</v>
      </c>
      <c r="X258" s="16">
        <f t="shared" si="3"/>
        <v>89241</v>
      </c>
    </row>
    <row r="259" spans="1:24" x14ac:dyDescent="0.25">
      <c r="A259" s="34">
        <v>512</v>
      </c>
      <c r="B259" s="35" t="s">
        <v>234</v>
      </c>
      <c r="C259" s="46">
        <v>25248</v>
      </c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V259" s="3">
        <v>0</v>
      </c>
      <c r="W259" s="17">
        <v>112252</v>
      </c>
      <c r="X259" s="16">
        <f t="shared" si="3"/>
        <v>112252</v>
      </c>
    </row>
    <row r="260" spans="1:24" x14ac:dyDescent="0.25">
      <c r="A260" s="34">
        <v>513</v>
      </c>
      <c r="B260" s="35" t="s">
        <v>235</v>
      </c>
      <c r="C260" s="46">
        <v>0</v>
      </c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V260" s="3">
        <v>0</v>
      </c>
      <c r="W260" s="1"/>
      <c r="X260" s="16">
        <f t="shared" si="3"/>
        <v>0</v>
      </c>
    </row>
    <row r="261" spans="1:24" x14ac:dyDescent="0.25">
      <c r="A261" s="34">
        <v>514</v>
      </c>
      <c r="B261" s="35" t="s">
        <v>236</v>
      </c>
      <c r="C261" s="46">
        <v>0</v>
      </c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V261" s="3">
        <v>0</v>
      </c>
      <c r="W261" s="1"/>
      <c r="X261" s="16">
        <f t="shared" si="3"/>
        <v>0</v>
      </c>
    </row>
    <row r="262" spans="1:24" x14ac:dyDescent="0.25">
      <c r="A262" s="34">
        <v>515</v>
      </c>
      <c r="B262" s="35" t="s">
        <v>237</v>
      </c>
      <c r="C262" s="46">
        <v>1122993</v>
      </c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V262" s="3">
        <v>924230</v>
      </c>
      <c r="W262" s="17">
        <v>117246</v>
      </c>
      <c r="X262" s="16">
        <f t="shared" si="3"/>
        <v>1041476</v>
      </c>
    </row>
    <row r="263" spans="1:24" x14ac:dyDescent="0.25">
      <c r="A263" s="34">
        <v>519</v>
      </c>
      <c r="B263" s="35" t="s">
        <v>238</v>
      </c>
      <c r="C263" s="46">
        <v>82359</v>
      </c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V263" s="3">
        <v>0</v>
      </c>
      <c r="W263" s="17">
        <v>42443</v>
      </c>
      <c r="X263" s="16">
        <f t="shared" si="3"/>
        <v>42443</v>
      </c>
    </row>
    <row r="264" spans="1:24" x14ac:dyDescent="0.25">
      <c r="A264" s="32" t="s">
        <v>239</v>
      </c>
      <c r="B264" s="33"/>
      <c r="C264" s="45">
        <v>33672</v>
      </c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V264" s="3">
        <v>0</v>
      </c>
      <c r="W264" s="1"/>
      <c r="X264" s="16">
        <f t="shared" si="3"/>
        <v>0</v>
      </c>
    </row>
    <row r="265" spans="1:24" x14ac:dyDescent="0.25">
      <c r="A265" s="34">
        <v>521</v>
      </c>
      <c r="B265" s="35" t="s">
        <v>240</v>
      </c>
      <c r="C265" s="46">
        <v>33672</v>
      </c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V265" s="3">
        <v>0</v>
      </c>
      <c r="W265" s="1"/>
      <c r="X265" s="16">
        <f t="shared" si="3"/>
        <v>0</v>
      </c>
    </row>
    <row r="266" spans="1:24" x14ac:dyDescent="0.25">
      <c r="A266" s="34">
        <v>522</v>
      </c>
      <c r="B266" s="35" t="s">
        <v>241</v>
      </c>
      <c r="C266" s="46">
        <v>0</v>
      </c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V266" s="3">
        <v>0</v>
      </c>
      <c r="W266" s="1"/>
      <c r="X266" s="16">
        <f t="shared" si="3"/>
        <v>0</v>
      </c>
    </row>
    <row r="267" spans="1:24" x14ac:dyDescent="0.25">
      <c r="A267" s="34">
        <v>523</v>
      </c>
      <c r="B267" s="35" t="s">
        <v>242</v>
      </c>
      <c r="C267" s="46">
        <v>0</v>
      </c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V267" s="3">
        <v>0</v>
      </c>
      <c r="W267" s="17">
        <v>81382</v>
      </c>
      <c r="X267" s="16">
        <f t="shared" ref="X267:X330" si="4">SUM(V267:W267)</f>
        <v>81382</v>
      </c>
    </row>
    <row r="268" spans="1:24" x14ac:dyDescent="0.25">
      <c r="A268" s="34">
        <v>529</v>
      </c>
      <c r="B268" s="35" t="s">
        <v>243</v>
      </c>
      <c r="C268" s="46">
        <v>0</v>
      </c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V268" s="3">
        <v>0</v>
      </c>
      <c r="W268" s="1"/>
      <c r="X268" s="16">
        <f t="shared" si="4"/>
        <v>0</v>
      </c>
    </row>
    <row r="269" spans="1:24" x14ac:dyDescent="0.25">
      <c r="A269" s="69" t="s">
        <v>422</v>
      </c>
      <c r="B269" s="71"/>
      <c r="C269" s="45">
        <v>0</v>
      </c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V269" s="3">
        <v>0</v>
      </c>
      <c r="W269" s="1"/>
      <c r="X269" s="16">
        <f t="shared" si="4"/>
        <v>0</v>
      </c>
    </row>
    <row r="270" spans="1:24" x14ac:dyDescent="0.25">
      <c r="A270" s="34">
        <v>531</v>
      </c>
      <c r="B270" s="35" t="s">
        <v>244</v>
      </c>
      <c r="C270" s="46">
        <v>0</v>
      </c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V270" s="3">
        <v>0</v>
      </c>
      <c r="W270" s="1"/>
      <c r="X270" s="16">
        <f t="shared" si="4"/>
        <v>0</v>
      </c>
    </row>
    <row r="271" spans="1:24" x14ac:dyDescent="0.25">
      <c r="A271" s="34">
        <v>532</v>
      </c>
      <c r="B271" s="35" t="s">
        <v>245</v>
      </c>
      <c r="C271" s="46">
        <v>0</v>
      </c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V271" s="3">
        <v>0</v>
      </c>
      <c r="W271" s="1"/>
      <c r="X271" s="16">
        <f t="shared" si="4"/>
        <v>0</v>
      </c>
    </row>
    <row r="272" spans="1:24" x14ac:dyDescent="0.25">
      <c r="A272" s="70" t="s">
        <v>419</v>
      </c>
      <c r="B272" s="33"/>
      <c r="C272" s="45">
        <v>1130000</v>
      </c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V272" s="3">
        <v>1008600</v>
      </c>
      <c r="W272" s="1"/>
      <c r="X272" s="16">
        <f t="shared" si="4"/>
        <v>1008600</v>
      </c>
    </row>
    <row r="273" spans="1:24" x14ac:dyDescent="0.25">
      <c r="A273" s="34">
        <v>541</v>
      </c>
      <c r="B273" s="35" t="s">
        <v>246</v>
      </c>
      <c r="C273" s="45">
        <v>1130000</v>
      </c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V273" s="3">
        <v>1008600</v>
      </c>
      <c r="W273" s="17">
        <v>127923</v>
      </c>
      <c r="X273" s="16">
        <f t="shared" si="4"/>
        <v>1136523</v>
      </c>
    </row>
    <row r="274" spans="1:24" x14ac:dyDescent="0.25">
      <c r="A274" s="34">
        <v>542</v>
      </c>
      <c r="B274" s="35" t="s">
        <v>247</v>
      </c>
      <c r="C274" s="46">
        <v>0</v>
      </c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V274" s="3">
        <v>0</v>
      </c>
      <c r="W274" s="1"/>
      <c r="X274" s="16">
        <f t="shared" si="4"/>
        <v>0</v>
      </c>
    </row>
    <row r="275" spans="1:24" x14ac:dyDescent="0.25">
      <c r="A275" s="34">
        <v>543</v>
      </c>
      <c r="B275" s="35" t="s">
        <v>248</v>
      </c>
      <c r="C275" s="46">
        <v>0</v>
      </c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V275" s="3">
        <v>0</v>
      </c>
      <c r="W275" s="1"/>
      <c r="X275" s="16">
        <f t="shared" si="4"/>
        <v>0</v>
      </c>
    </row>
    <row r="276" spans="1:24" x14ac:dyDescent="0.25">
      <c r="A276" s="34">
        <v>544</v>
      </c>
      <c r="B276" s="35" t="s">
        <v>249</v>
      </c>
      <c r="C276" s="46">
        <v>0</v>
      </c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V276" s="3">
        <v>0</v>
      </c>
      <c r="W276" s="1"/>
      <c r="X276" s="16">
        <f t="shared" si="4"/>
        <v>0</v>
      </c>
    </row>
    <row r="277" spans="1:24" x14ac:dyDescent="0.25">
      <c r="A277" s="34">
        <v>545</v>
      </c>
      <c r="B277" s="35" t="s">
        <v>250</v>
      </c>
      <c r="C277" s="46">
        <v>0</v>
      </c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V277" s="3">
        <v>0</v>
      </c>
      <c r="W277" s="1"/>
      <c r="X277" s="16">
        <f t="shared" si="4"/>
        <v>0</v>
      </c>
    </row>
    <row r="278" spans="1:24" x14ac:dyDescent="0.25">
      <c r="A278" s="34">
        <v>549</v>
      </c>
      <c r="B278" s="35" t="s">
        <v>251</v>
      </c>
      <c r="C278" s="46">
        <v>0</v>
      </c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V278" s="3">
        <v>0</v>
      </c>
      <c r="W278" s="1"/>
      <c r="X278" s="16">
        <f t="shared" si="4"/>
        <v>0</v>
      </c>
    </row>
    <row r="279" spans="1:24" x14ac:dyDescent="0.25">
      <c r="A279" s="32" t="s">
        <v>252</v>
      </c>
      <c r="B279" s="33"/>
      <c r="C279" s="45">
        <v>0</v>
      </c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V279" s="3">
        <v>0</v>
      </c>
      <c r="W279" s="1"/>
      <c r="X279" s="16">
        <f t="shared" si="4"/>
        <v>0</v>
      </c>
    </row>
    <row r="280" spans="1:24" x14ac:dyDescent="0.25">
      <c r="A280" s="34">
        <v>551</v>
      </c>
      <c r="B280" s="35" t="s">
        <v>253</v>
      </c>
      <c r="C280" s="46">
        <v>0</v>
      </c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V280" s="3">
        <v>0</v>
      </c>
      <c r="W280" s="1"/>
      <c r="X280" s="16">
        <f t="shared" si="4"/>
        <v>0</v>
      </c>
    </row>
    <row r="281" spans="1:24" x14ac:dyDescent="0.25">
      <c r="A281" s="32" t="s">
        <v>254</v>
      </c>
      <c r="B281" s="33"/>
      <c r="C281" s="45">
        <v>25069</v>
      </c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V281" s="3">
        <v>0</v>
      </c>
      <c r="W281" s="1"/>
      <c r="X281" s="16">
        <f t="shared" si="4"/>
        <v>0</v>
      </c>
    </row>
    <row r="282" spans="1:24" x14ac:dyDescent="0.25">
      <c r="A282" s="34">
        <v>561</v>
      </c>
      <c r="B282" s="35" t="s">
        <v>255</v>
      </c>
      <c r="C282" s="46">
        <v>0</v>
      </c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V282" s="3">
        <v>0</v>
      </c>
      <c r="W282" s="1"/>
      <c r="X282" s="16">
        <f t="shared" si="4"/>
        <v>0</v>
      </c>
    </row>
    <row r="283" spans="1:24" x14ac:dyDescent="0.25">
      <c r="A283" s="34">
        <v>562</v>
      </c>
      <c r="B283" s="35" t="s">
        <v>256</v>
      </c>
      <c r="C283" s="46">
        <v>0</v>
      </c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V283" s="3">
        <v>0</v>
      </c>
      <c r="W283" s="1"/>
      <c r="X283" s="16">
        <f t="shared" si="4"/>
        <v>0</v>
      </c>
    </row>
    <row r="284" spans="1:24" x14ac:dyDescent="0.25">
      <c r="A284" s="34">
        <v>563</v>
      </c>
      <c r="B284" s="35" t="s">
        <v>257</v>
      </c>
      <c r="C284" s="46">
        <v>0</v>
      </c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V284" s="3">
        <v>0</v>
      </c>
      <c r="W284" s="1"/>
      <c r="X284" s="16">
        <f t="shared" si="4"/>
        <v>0</v>
      </c>
    </row>
    <row r="285" spans="1:24" x14ac:dyDescent="0.25">
      <c r="A285" s="34">
        <v>564</v>
      </c>
      <c r="B285" s="35" t="s">
        <v>258</v>
      </c>
      <c r="C285" s="46">
        <v>0</v>
      </c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V285" s="3">
        <v>0</v>
      </c>
      <c r="W285" s="17">
        <v>117437</v>
      </c>
      <c r="X285" s="16">
        <f t="shared" si="4"/>
        <v>117437</v>
      </c>
    </row>
    <row r="286" spans="1:24" x14ac:dyDescent="0.25">
      <c r="A286" s="34">
        <v>565</v>
      </c>
      <c r="B286" s="35" t="s">
        <v>259</v>
      </c>
      <c r="C286" s="46">
        <v>0</v>
      </c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V286" s="3">
        <v>0</v>
      </c>
      <c r="W286" s="1"/>
      <c r="X286" s="16">
        <f t="shared" si="4"/>
        <v>0</v>
      </c>
    </row>
    <row r="287" spans="1:24" x14ac:dyDescent="0.25">
      <c r="A287" s="34">
        <v>566</v>
      </c>
      <c r="B287" s="35" t="s">
        <v>260</v>
      </c>
      <c r="C287" s="46">
        <v>0</v>
      </c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V287" s="3">
        <v>0</v>
      </c>
      <c r="W287" s="1"/>
      <c r="X287" s="16">
        <f t="shared" si="4"/>
        <v>0</v>
      </c>
    </row>
    <row r="288" spans="1:24" x14ac:dyDescent="0.25">
      <c r="A288" s="34">
        <v>567</v>
      </c>
      <c r="B288" s="35" t="s">
        <v>261</v>
      </c>
      <c r="C288" s="46">
        <v>25069</v>
      </c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V288" s="3">
        <v>0</v>
      </c>
      <c r="W288" s="1"/>
      <c r="X288" s="16">
        <f t="shared" si="4"/>
        <v>0</v>
      </c>
    </row>
    <row r="289" spans="1:24" ht="16.5" thickBot="1" x14ac:dyDescent="0.3">
      <c r="A289" s="55">
        <v>569</v>
      </c>
      <c r="B289" s="56" t="s">
        <v>262</v>
      </c>
      <c r="C289" s="57">
        <v>0</v>
      </c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V289" s="3">
        <v>0</v>
      </c>
      <c r="W289" s="17">
        <v>26651</v>
      </c>
      <c r="X289" s="16">
        <f t="shared" si="4"/>
        <v>26651</v>
      </c>
    </row>
    <row r="290" spans="1:24" ht="16.5" thickTop="1" x14ac:dyDescent="0.25">
      <c r="A290" s="32" t="s">
        <v>412</v>
      </c>
      <c r="B290" s="33"/>
      <c r="C290" s="45">
        <v>0</v>
      </c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V290" s="3">
        <v>0</v>
      </c>
      <c r="W290" s="1"/>
      <c r="X290" s="16">
        <f t="shared" si="4"/>
        <v>0</v>
      </c>
    </row>
    <row r="291" spans="1:24" x14ac:dyDescent="0.25">
      <c r="A291" s="34">
        <v>571</v>
      </c>
      <c r="B291" s="35" t="s">
        <v>263</v>
      </c>
      <c r="C291" s="46">
        <v>0</v>
      </c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V291" s="3">
        <v>0</v>
      </c>
      <c r="W291" s="1"/>
      <c r="X291" s="16">
        <f t="shared" si="4"/>
        <v>0</v>
      </c>
    </row>
    <row r="292" spans="1:24" x14ac:dyDescent="0.25">
      <c r="A292" s="34">
        <v>572</v>
      </c>
      <c r="B292" s="35" t="s">
        <v>264</v>
      </c>
      <c r="C292" s="46">
        <v>0</v>
      </c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V292" s="3">
        <v>0</v>
      </c>
      <c r="W292" s="1"/>
      <c r="X292" s="16">
        <f t="shared" si="4"/>
        <v>0</v>
      </c>
    </row>
    <row r="293" spans="1:24" x14ac:dyDescent="0.25">
      <c r="A293" s="34">
        <v>573</v>
      </c>
      <c r="B293" s="35" t="s">
        <v>265</v>
      </c>
      <c r="C293" s="46">
        <v>0</v>
      </c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V293" s="3">
        <v>0</v>
      </c>
      <c r="W293" s="1"/>
      <c r="X293" s="16">
        <f t="shared" si="4"/>
        <v>0</v>
      </c>
    </row>
    <row r="294" spans="1:24" x14ac:dyDescent="0.25">
      <c r="A294" s="34">
        <v>574</v>
      </c>
      <c r="B294" s="35" t="s">
        <v>266</v>
      </c>
      <c r="C294" s="46">
        <v>0</v>
      </c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V294" s="3">
        <v>0</v>
      </c>
      <c r="W294" s="1"/>
      <c r="X294" s="16">
        <f t="shared" si="4"/>
        <v>0</v>
      </c>
    </row>
    <row r="295" spans="1:24" x14ac:dyDescent="0.25">
      <c r="A295" s="34">
        <v>575</v>
      </c>
      <c r="B295" s="35" t="s">
        <v>267</v>
      </c>
      <c r="C295" s="46">
        <v>0</v>
      </c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V295" s="3">
        <v>0</v>
      </c>
      <c r="W295" s="1"/>
      <c r="X295" s="16">
        <f t="shared" si="4"/>
        <v>0</v>
      </c>
    </row>
    <row r="296" spans="1:24" x14ac:dyDescent="0.25">
      <c r="A296" s="34">
        <v>576</v>
      </c>
      <c r="B296" s="35" t="s">
        <v>268</v>
      </c>
      <c r="C296" s="46">
        <v>0</v>
      </c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V296" s="3">
        <v>0</v>
      </c>
      <c r="W296" s="1"/>
      <c r="X296" s="16">
        <f t="shared" si="4"/>
        <v>0</v>
      </c>
    </row>
    <row r="297" spans="1:24" x14ac:dyDescent="0.25">
      <c r="A297" s="34">
        <v>577</v>
      </c>
      <c r="B297" s="35" t="s">
        <v>269</v>
      </c>
      <c r="C297" s="46">
        <v>0</v>
      </c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V297" s="3">
        <v>0</v>
      </c>
      <c r="W297" s="1"/>
      <c r="X297" s="16">
        <f t="shared" si="4"/>
        <v>0</v>
      </c>
    </row>
    <row r="298" spans="1:24" x14ac:dyDescent="0.25">
      <c r="A298" s="34">
        <v>578</v>
      </c>
      <c r="B298" s="35" t="s">
        <v>270</v>
      </c>
      <c r="C298" s="46">
        <v>0</v>
      </c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V298" s="3">
        <v>0</v>
      </c>
      <c r="W298" s="1"/>
      <c r="X298" s="16">
        <f t="shared" si="4"/>
        <v>0</v>
      </c>
    </row>
    <row r="299" spans="1:24" x14ac:dyDescent="0.25">
      <c r="A299" s="34">
        <v>579</v>
      </c>
      <c r="B299" s="35" t="s">
        <v>271</v>
      </c>
      <c r="C299" s="46">
        <v>0</v>
      </c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V299" s="3">
        <v>0</v>
      </c>
      <c r="W299" s="1"/>
      <c r="X299" s="16">
        <f t="shared" si="4"/>
        <v>0</v>
      </c>
    </row>
    <row r="300" spans="1:24" x14ac:dyDescent="0.25">
      <c r="A300" s="32" t="s">
        <v>272</v>
      </c>
      <c r="B300" s="33"/>
      <c r="C300" s="45">
        <v>0</v>
      </c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V300" s="3">
        <v>0</v>
      </c>
      <c r="W300" s="1"/>
      <c r="X300" s="16">
        <f t="shared" si="4"/>
        <v>0</v>
      </c>
    </row>
    <row r="301" spans="1:24" x14ac:dyDescent="0.25">
      <c r="A301" s="34">
        <v>581</v>
      </c>
      <c r="B301" s="35" t="s">
        <v>273</v>
      </c>
      <c r="C301" s="46">
        <v>0</v>
      </c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V301" s="3">
        <v>0</v>
      </c>
      <c r="W301" s="1"/>
      <c r="X301" s="16">
        <f t="shared" si="4"/>
        <v>0</v>
      </c>
    </row>
    <row r="302" spans="1:24" x14ac:dyDescent="0.25">
      <c r="A302" s="34">
        <v>582</v>
      </c>
      <c r="B302" s="35" t="s">
        <v>274</v>
      </c>
      <c r="C302" s="46">
        <v>0</v>
      </c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V302" s="3">
        <v>0</v>
      </c>
      <c r="W302" s="1"/>
      <c r="X302" s="16">
        <f t="shared" si="4"/>
        <v>0</v>
      </c>
    </row>
    <row r="303" spans="1:24" x14ac:dyDescent="0.25">
      <c r="A303" s="34">
        <v>583</v>
      </c>
      <c r="B303" s="35" t="s">
        <v>275</v>
      </c>
      <c r="C303" s="46">
        <v>0</v>
      </c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V303" s="3">
        <v>0</v>
      </c>
      <c r="W303" s="1"/>
      <c r="X303" s="16">
        <f t="shared" si="4"/>
        <v>0</v>
      </c>
    </row>
    <row r="304" spans="1:24" x14ac:dyDescent="0.25">
      <c r="A304" s="34">
        <v>589</v>
      </c>
      <c r="B304" s="35" t="s">
        <v>276</v>
      </c>
      <c r="C304" s="46">
        <v>0</v>
      </c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V304" s="3">
        <v>0</v>
      </c>
      <c r="W304" s="1"/>
      <c r="X304" s="16">
        <f t="shared" si="4"/>
        <v>0</v>
      </c>
    </row>
    <row r="305" spans="1:24" x14ac:dyDescent="0.25">
      <c r="A305" s="32" t="s">
        <v>277</v>
      </c>
      <c r="B305" s="33"/>
      <c r="C305" s="45">
        <v>24115</v>
      </c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V305" s="3">
        <v>0</v>
      </c>
      <c r="W305" s="1"/>
      <c r="X305" s="16">
        <f t="shared" si="4"/>
        <v>0</v>
      </c>
    </row>
    <row r="306" spans="1:24" x14ac:dyDescent="0.25">
      <c r="A306" s="34">
        <v>591</v>
      </c>
      <c r="B306" s="35" t="s">
        <v>278</v>
      </c>
      <c r="C306" s="46">
        <v>0</v>
      </c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V306" s="3">
        <v>0</v>
      </c>
      <c r="W306" s="17">
        <v>88655</v>
      </c>
      <c r="X306" s="16">
        <f t="shared" si="4"/>
        <v>88655</v>
      </c>
    </row>
    <row r="307" spans="1:24" x14ac:dyDescent="0.25">
      <c r="A307" s="34">
        <v>592</v>
      </c>
      <c r="B307" s="35" t="s">
        <v>279</v>
      </c>
      <c r="C307" s="46">
        <v>0</v>
      </c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V307" s="3">
        <v>0</v>
      </c>
      <c r="W307" s="1"/>
      <c r="X307" s="16">
        <f t="shared" si="4"/>
        <v>0</v>
      </c>
    </row>
    <row r="308" spans="1:24" x14ac:dyDescent="0.25">
      <c r="A308" s="34">
        <v>593</v>
      </c>
      <c r="B308" s="35" t="s">
        <v>280</v>
      </c>
      <c r="C308" s="46">
        <v>0</v>
      </c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V308" s="3">
        <v>0</v>
      </c>
      <c r="W308" s="1"/>
      <c r="X308" s="16">
        <f t="shared" si="4"/>
        <v>0</v>
      </c>
    </row>
    <row r="309" spans="1:24" x14ac:dyDescent="0.25">
      <c r="A309" s="34">
        <v>594</v>
      </c>
      <c r="B309" s="35" t="s">
        <v>281</v>
      </c>
      <c r="C309" s="46">
        <v>0</v>
      </c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V309" s="3">
        <v>0</v>
      </c>
      <c r="W309" s="1"/>
      <c r="X309" s="16">
        <f t="shared" si="4"/>
        <v>0</v>
      </c>
    </row>
    <row r="310" spans="1:24" x14ac:dyDescent="0.25">
      <c r="A310" s="34">
        <v>595</v>
      </c>
      <c r="B310" s="35" t="s">
        <v>282</v>
      </c>
      <c r="C310" s="46">
        <v>0</v>
      </c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V310" s="3">
        <v>0</v>
      </c>
      <c r="W310" s="1"/>
      <c r="X310" s="16">
        <f t="shared" si="4"/>
        <v>0</v>
      </c>
    </row>
    <row r="311" spans="1:24" x14ac:dyDescent="0.25">
      <c r="A311" s="34">
        <v>596</v>
      </c>
      <c r="B311" s="35" t="s">
        <v>283</v>
      </c>
      <c r="C311" s="46">
        <v>0</v>
      </c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V311" s="3">
        <v>0</v>
      </c>
      <c r="W311" s="1"/>
      <c r="X311" s="16">
        <f t="shared" si="4"/>
        <v>0</v>
      </c>
    </row>
    <row r="312" spans="1:24" x14ac:dyDescent="0.25">
      <c r="A312" s="34">
        <v>597</v>
      </c>
      <c r="B312" s="35" t="s">
        <v>284</v>
      </c>
      <c r="C312" s="46">
        <v>24115</v>
      </c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V312" s="3">
        <v>0</v>
      </c>
      <c r="W312" s="17">
        <v>53306</v>
      </c>
      <c r="X312" s="16">
        <f t="shared" si="4"/>
        <v>53306</v>
      </c>
    </row>
    <row r="313" spans="1:24" x14ac:dyDescent="0.25">
      <c r="A313" s="34">
        <v>598</v>
      </c>
      <c r="B313" s="35" t="s">
        <v>285</v>
      </c>
      <c r="C313" s="46">
        <v>0</v>
      </c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V313" s="3">
        <v>0</v>
      </c>
      <c r="W313" s="1"/>
      <c r="X313" s="16">
        <f t="shared" si="4"/>
        <v>0</v>
      </c>
    </row>
    <row r="314" spans="1:24" x14ac:dyDescent="0.25">
      <c r="A314" s="34">
        <v>599</v>
      </c>
      <c r="B314" s="35" t="s">
        <v>286</v>
      </c>
      <c r="C314" s="46">
        <v>0</v>
      </c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V314" s="3">
        <v>0</v>
      </c>
      <c r="W314" s="1"/>
      <c r="X314" s="16">
        <f t="shared" si="4"/>
        <v>0</v>
      </c>
    </row>
    <row r="315" spans="1:24" x14ac:dyDescent="0.25">
      <c r="A315" s="30" t="s">
        <v>400</v>
      </c>
      <c r="B315" s="31"/>
      <c r="C315" s="44">
        <v>0</v>
      </c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V315" s="3">
        <v>0</v>
      </c>
      <c r="W315" s="1"/>
      <c r="X315" s="16">
        <f t="shared" si="4"/>
        <v>0</v>
      </c>
    </row>
    <row r="316" spans="1:24" x14ac:dyDescent="0.25">
      <c r="A316" s="32" t="s">
        <v>287</v>
      </c>
      <c r="B316" s="33"/>
      <c r="C316" s="45">
        <v>0</v>
      </c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V316" s="3">
        <v>0</v>
      </c>
      <c r="W316" s="1"/>
      <c r="X316" s="16">
        <f t="shared" si="4"/>
        <v>0</v>
      </c>
    </row>
    <row r="317" spans="1:24" x14ac:dyDescent="0.25">
      <c r="A317" s="34">
        <v>611</v>
      </c>
      <c r="B317" s="35" t="s">
        <v>288</v>
      </c>
      <c r="C317" s="46">
        <v>0</v>
      </c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V317" s="3">
        <v>0</v>
      </c>
      <c r="W317" s="1"/>
      <c r="X317" s="16">
        <f t="shared" si="4"/>
        <v>0</v>
      </c>
    </row>
    <row r="318" spans="1:24" x14ac:dyDescent="0.25">
      <c r="A318" s="34">
        <v>612</v>
      </c>
      <c r="B318" s="35" t="s">
        <v>289</v>
      </c>
      <c r="C318" s="46">
        <v>0</v>
      </c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V318" s="3">
        <v>0</v>
      </c>
      <c r="W318" s="1"/>
      <c r="X318" s="16">
        <f t="shared" si="4"/>
        <v>0</v>
      </c>
    </row>
    <row r="319" spans="1:24" ht="16.5" customHeight="1" x14ac:dyDescent="0.25">
      <c r="A319" s="34">
        <v>613</v>
      </c>
      <c r="B319" s="35" t="s">
        <v>290</v>
      </c>
      <c r="C319" s="46">
        <v>0</v>
      </c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V319" s="3">
        <v>0</v>
      </c>
      <c r="W319" s="1"/>
      <c r="X319" s="16">
        <f t="shared" si="4"/>
        <v>0</v>
      </c>
    </row>
    <row r="320" spans="1:24" x14ac:dyDescent="0.25">
      <c r="A320" s="34">
        <v>614</v>
      </c>
      <c r="B320" s="35" t="s">
        <v>291</v>
      </c>
      <c r="C320" s="46">
        <v>0</v>
      </c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V320" s="3">
        <v>0</v>
      </c>
      <c r="W320" s="1"/>
      <c r="X320" s="16">
        <f t="shared" si="4"/>
        <v>0</v>
      </c>
    </row>
    <row r="321" spans="1:24" x14ac:dyDescent="0.25">
      <c r="A321" s="34">
        <v>615</v>
      </c>
      <c r="B321" s="35" t="s">
        <v>292</v>
      </c>
      <c r="C321" s="46">
        <v>0</v>
      </c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V321" s="3">
        <v>0</v>
      </c>
      <c r="W321" s="1"/>
      <c r="X321" s="16">
        <f t="shared" si="4"/>
        <v>0</v>
      </c>
    </row>
    <row r="322" spans="1:24" x14ac:dyDescent="0.25">
      <c r="A322" s="34">
        <v>616</v>
      </c>
      <c r="B322" s="35" t="s">
        <v>293</v>
      </c>
      <c r="C322" s="46">
        <v>0</v>
      </c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V322" s="3">
        <v>0</v>
      </c>
      <c r="W322" s="1"/>
      <c r="X322" s="16">
        <f t="shared" si="4"/>
        <v>0</v>
      </c>
    </row>
    <row r="323" spans="1:24" x14ac:dyDescent="0.25">
      <c r="A323" s="34">
        <v>617</v>
      </c>
      <c r="B323" s="35" t="s">
        <v>294</v>
      </c>
      <c r="C323" s="46">
        <v>0</v>
      </c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V323" s="3">
        <v>0</v>
      </c>
      <c r="W323" s="1"/>
      <c r="X323" s="16">
        <f t="shared" si="4"/>
        <v>0</v>
      </c>
    </row>
    <row r="324" spans="1:24" x14ac:dyDescent="0.25">
      <c r="A324" s="34">
        <v>619</v>
      </c>
      <c r="B324" s="35" t="s">
        <v>295</v>
      </c>
      <c r="C324" s="46">
        <v>0</v>
      </c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V324" s="3">
        <v>0</v>
      </c>
      <c r="W324" s="1"/>
      <c r="X324" s="16">
        <f t="shared" si="4"/>
        <v>0</v>
      </c>
    </row>
    <row r="325" spans="1:24" x14ac:dyDescent="0.25">
      <c r="A325" s="32" t="s">
        <v>296</v>
      </c>
      <c r="B325" s="33"/>
      <c r="C325" s="45">
        <v>0</v>
      </c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V325" s="3">
        <v>0</v>
      </c>
      <c r="W325" s="1"/>
      <c r="X325" s="16">
        <f t="shared" si="4"/>
        <v>0</v>
      </c>
    </row>
    <row r="326" spans="1:24" x14ac:dyDescent="0.25">
      <c r="A326" s="34">
        <v>621</v>
      </c>
      <c r="B326" s="35" t="s">
        <v>288</v>
      </c>
      <c r="C326" s="46">
        <v>0</v>
      </c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V326" s="3">
        <v>0</v>
      </c>
      <c r="W326" s="1"/>
      <c r="X326" s="16">
        <f t="shared" si="4"/>
        <v>0</v>
      </c>
    </row>
    <row r="327" spans="1:24" x14ac:dyDescent="0.25">
      <c r="A327" s="34">
        <v>622</v>
      </c>
      <c r="B327" s="35" t="s">
        <v>289</v>
      </c>
      <c r="C327" s="46">
        <v>0</v>
      </c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V327" s="3">
        <v>0</v>
      </c>
      <c r="W327" s="1"/>
      <c r="X327" s="16">
        <f t="shared" si="4"/>
        <v>0</v>
      </c>
    </row>
    <row r="328" spans="1:24" ht="17.25" customHeight="1" x14ac:dyDescent="0.25">
      <c r="A328" s="34">
        <v>623</v>
      </c>
      <c r="B328" s="35" t="s">
        <v>290</v>
      </c>
      <c r="C328" s="46">
        <v>0</v>
      </c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V328" s="3">
        <v>0</v>
      </c>
      <c r="W328" s="1"/>
      <c r="X328" s="16">
        <f t="shared" si="4"/>
        <v>0</v>
      </c>
    </row>
    <row r="329" spans="1:24" x14ac:dyDescent="0.25">
      <c r="A329" s="34">
        <v>624</v>
      </c>
      <c r="B329" s="35" t="s">
        <v>291</v>
      </c>
      <c r="C329" s="46">
        <v>0</v>
      </c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V329" s="3">
        <v>0</v>
      </c>
      <c r="W329" s="1"/>
      <c r="X329" s="16">
        <f t="shared" si="4"/>
        <v>0</v>
      </c>
    </row>
    <row r="330" spans="1:24" x14ac:dyDescent="0.25">
      <c r="A330" s="34">
        <v>625</v>
      </c>
      <c r="B330" s="35" t="s">
        <v>292</v>
      </c>
      <c r="C330" s="46">
        <v>0</v>
      </c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V330" s="3">
        <v>0</v>
      </c>
      <c r="W330" s="1"/>
      <c r="X330" s="16">
        <f t="shared" si="4"/>
        <v>0</v>
      </c>
    </row>
    <row r="331" spans="1:24" x14ac:dyDescent="0.25">
      <c r="A331" s="34">
        <v>626</v>
      </c>
      <c r="B331" s="35" t="s">
        <v>293</v>
      </c>
      <c r="C331" s="46">
        <v>0</v>
      </c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V331" s="3">
        <v>0</v>
      </c>
      <c r="W331" s="1"/>
      <c r="X331" s="16">
        <f t="shared" ref="X331:X394" si="5">SUM(V331:W331)</f>
        <v>0</v>
      </c>
    </row>
    <row r="332" spans="1:24" x14ac:dyDescent="0.25">
      <c r="A332" s="34">
        <v>627</v>
      </c>
      <c r="B332" s="35" t="s">
        <v>294</v>
      </c>
      <c r="C332" s="46">
        <v>0</v>
      </c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V332" s="3">
        <v>0</v>
      </c>
      <c r="W332" s="1"/>
      <c r="X332" s="16">
        <f t="shared" si="5"/>
        <v>0</v>
      </c>
    </row>
    <row r="333" spans="1:24" x14ac:dyDescent="0.25">
      <c r="A333" s="34">
        <v>629</v>
      </c>
      <c r="B333" s="35" t="s">
        <v>295</v>
      </c>
      <c r="C333" s="46">
        <v>0</v>
      </c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V333" s="3">
        <v>0</v>
      </c>
      <c r="W333" s="1"/>
      <c r="X333" s="16">
        <f t="shared" si="5"/>
        <v>0</v>
      </c>
    </row>
    <row r="334" spans="1:24" x14ac:dyDescent="0.25">
      <c r="A334" s="32" t="s">
        <v>297</v>
      </c>
      <c r="B334" s="33"/>
      <c r="C334" s="45">
        <v>0</v>
      </c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V334" s="3">
        <v>0</v>
      </c>
      <c r="W334" s="1"/>
      <c r="X334" s="16">
        <f t="shared" si="5"/>
        <v>0</v>
      </c>
    </row>
    <row r="335" spans="1:24" ht="27" customHeight="1" thickBot="1" x14ac:dyDescent="0.3">
      <c r="A335" s="66">
        <v>631</v>
      </c>
      <c r="B335" s="56" t="s">
        <v>298</v>
      </c>
      <c r="C335" s="57">
        <v>0</v>
      </c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V335" s="3">
        <v>0</v>
      </c>
      <c r="W335" s="1"/>
      <c r="X335" s="16">
        <f t="shared" si="5"/>
        <v>0</v>
      </c>
    </row>
    <row r="336" spans="1:24" ht="16.5" thickTop="1" x14ac:dyDescent="0.25">
      <c r="A336" s="34">
        <v>632</v>
      </c>
      <c r="B336" s="35" t="s">
        <v>299</v>
      </c>
      <c r="C336" s="46">
        <v>0</v>
      </c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V336" s="3">
        <v>0</v>
      </c>
      <c r="W336" s="1"/>
      <c r="X336" s="16">
        <f t="shared" si="5"/>
        <v>0</v>
      </c>
    </row>
    <row r="337" spans="1:24" x14ac:dyDescent="0.25">
      <c r="A337" s="30" t="s">
        <v>300</v>
      </c>
      <c r="B337" s="31"/>
      <c r="C337" s="44">
        <v>0</v>
      </c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V337" s="3">
        <v>0</v>
      </c>
      <c r="W337" s="1"/>
      <c r="X337" s="16">
        <f t="shared" si="5"/>
        <v>0</v>
      </c>
    </row>
    <row r="338" spans="1:24" x14ac:dyDescent="0.25">
      <c r="A338" s="32" t="s">
        <v>301</v>
      </c>
      <c r="B338" s="33"/>
      <c r="C338" s="45">
        <v>0</v>
      </c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V338" s="3">
        <v>0</v>
      </c>
      <c r="W338" s="1"/>
      <c r="X338" s="16">
        <f t="shared" si="5"/>
        <v>0</v>
      </c>
    </row>
    <row r="339" spans="1:24" ht="26.25" x14ac:dyDescent="0.25">
      <c r="A339" s="64">
        <v>711</v>
      </c>
      <c r="B339" s="35" t="s">
        <v>302</v>
      </c>
      <c r="C339" s="46">
        <v>0</v>
      </c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V339" s="3">
        <v>0</v>
      </c>
      <c r="W339" s="1"/>
      <c r="X339" s="16">
        <f t="shared" si="5"/>
        <v>0</v>
      </c>
    </row>
    <row r="340" spans="1:24" ht="19.5" customHeight="1" x14ac:dyDescent="0.25">
      <c r="A340" s="67">
        <v>712</v>
      </c>
      <c r="B340" s="35" t="s">
        <v>303</v>
      </c>
      <c r="C340" s="46">
        <v>0</v>
      </c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V340" s="3">
        <v>0</v>
      </c>
      <c r="W340" s="1"/>
      <c r="X340" s="16">
        <f t="shared" si="5"/>
        <v>0</v>
      </c>
    </row>
    <row r="341" spans="1:24" x14ac:dyDescent="0.25">
      <c r="A341" s="32" t="s">
        <v>304</v>
      </c>
      <c r="B341" s="33"/>
      <c r="C341" s="45">
        <v>0</v>
      </c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V341" s="3">
        <v>0</v>
      </c>
      <c r="W341" s="1"/>
      <c r="X341" s="16">
        <f t="shared" si="5"/>
        <v>0</v>
      </c>
    </row>
    <row r="342" spans="1:24" ht="26.25" x14ac:dyDescent="0.25">
      <c r="A342" s="64">
        <v>721</v>
      </c>
      <c r="B342" s="35" t="s">
        <v>305</v>
      </c>
      <c r="C342" s="46">
        <v>0</v>
      </c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V342" s="3">
        <v>0</v>
      </c>
      <c r="W342" s="1"/>
      <c r="X342" s="16">
        <f t="shared" si="5"/>
        <v>0</v>
      </c>
    </row>
    <row r="343" spans="1:24" ht="26.25" x14ac:dyDescent="0.25">
      <c r="A343" s="64">
        <v>722</v>
      </c>
      <c r="B343" s="35" t="s">
        <v>306</v>
      </c>
      <c r="C343" s="46">
        <v>0</v>
      </c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V343" s="3">
        <v>0</v>
      </c>
      <c r="W343" s="1"/>
      <c r="X343" s="16">
        <f t="shared" si="5"/>
        <v>0</v>
      </c>
    </row>
    <row r="344" spans="1:24" ht="26.25" x14ac:dyDescent="0.25">
      <c r="A344" s="64">
        <v>723</v>
      </c>
      <c r="B344" s="35" t="s">
        <v>307</v>
      </c>
      <c r="C344" s="46">
        <v>0</v>
      </c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V344" s="3">
        <v>0</v>
      </c>
      <c r="W344" s="1"/>
      <c r="X344" s="16">
        <f t="shared" si="5"/>
        <v>0</v>
      </c>
    </row>
    <row r="345" spans="1:24" x14ac:dyDescent="0.25">
      <c r="A345" s="34">
        <v>724</v>
      </c>
      <c r="B345" s="35" t="s">
        <v>308</v>
      </c>
      <c r="C345" s="46">
        <v>0</v>
      </c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V345" s="3">
        <v>0</v>
      </c>
      <c r="W345" s="1"/>
      <c r="X345" s="16">
        <f t="shared" si="5"/>
        <v>0</v>
      </c>
    </row>
    <row r="346" spans="1:24" x14ac:dyDescent="0.25">
      <c r="A346" s="34">
        <v>725</v>
      </c>
      <c r="B346" s="35" t="s">
        <v>309</v>
      </c>
      <c r="C346" s="46">
        <v>0</v>
      </c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V346" s="3">
        <v>0</v>
      </c>
      <c r="W346" s="1"/>
      <c r="X346" s="16">
        <f t="shared" si="5"/>
        <v>0</v>
      </c>
    </row>
    <row r="347" spans="1:24" x14ac:dyDescent="0.25">
      <c r="A347" s="34">
        <v>726</v>
      </c>
      <c r="B347" s="35" t="s">
        <v>310</v>
      </c>
      <c r="C347" s="46">
        <v>0</v>
      </c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V347" s="3">
        <v>0</v>
      </c>
      <c r="W347" s="1"/>
      <c r="X347" s="16">
        <f t="shared" si="5"/>
        <v>0</v>
      </c>
    </row>
    <row r="348" spans="1:24" x14ac:dyDescent="0.25">
      <c r="A348" s="34">
        <v>727</v>
      </c>
      <c r="B348" s="35" t="s">
        <v>311</v>
      </c>
      <c r="C348" s="46">
        <v>0</v>
      </c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V348" s="3">
        <v>0</v>
      </c>
      <c r="W348" s="1"/>
      <c r="X348" s="16">
        <f t="shared" si="5"/>
        <v>0</v>
      </c>
    </row>
    <row r="349" spans="1:24" x14ac:dyDescent="0.25">
      <c r="A349" s="34">
        <v>728</v>
      </c>
      <c r="B349" s="35" t="s">
        <v>312</v>
      </c>
      <c r="C349" s="46">
        <v>0</v>
      </c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V349" s="3">
        <v>0</v>
      </c>
      <c r="W349" s="1"/>
      <c r="X349" s="16">
        <f t="shared" si="5"/>
        <v>0</v>
      </c>
    </row>
    <row r="350" spans="1:24" x14ac:dyDescent="0.25">
      <c r="A350" s="34">
        <v>729</v>
      </c>
      <c r="B350" s="35" t="s">
        <v>313</v>
      </c>
      <c r="C350" s="46">
        <v>0</v>
      </c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V350" s="3">
        <v>0</v>
      </c>
      <c r="W350" s="1"/>
      <c r="X350" s="16">
        <f t="shared" si="5"/>
        <v>0</v>
      </c>
    </row>
    <row r="351" spans="1:24" x14ac:dyDescent="0.25">
      <c r="A351" s="38" t="s">
        <v>420</v>
      </c>
      <c r="B351" s="33"/>
      <c r="C351" s="45">
        <v>0</v>
      </c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V351" s="3">
        <v>0</v>
      </c>
      <c r="W351" s="1"/>
      <c r="X351" s="16">
        <f t="shared" si="5"/>
        <v>0</v>
      </c>
    </row>
    <row r="352" spans="1:24" x14ac:dyDescent="0.25">
      <c r="A352" s="34">
        <v>731</v>
      </c>
      <c r="B352" s="35" t="s">
        <v>314</v>
      </c>
      <c r="C352" s="46">
        <v>0</v>
      </c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V352" s="3">
        <v>0</v>
      </c>
      <c r="W352" s="1"/>
      <c r="X352" s="16">
        <f t="shared" si="5"/>
        <v>0</v>
      </c>
    </row>
    <row r="353" spans="1:24" x14ac:dyDescent="0.25">
      <c r="A353" s="34">
        <v>732</v>
      </c>
      <c r="B353" s="35" t="s">
        <v>315</v>
      </c>
      <c r="C353" s="46">
        <v>0</v>
      </c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V353" s="3">
        <v>0</v>
      </c>
      <c r="W353" s="1"/>
      <c r="X353" s="16">
        <f t="shared" si="5"/>
        <v>0</v>
      </c>
    </row>
    <row r="354" spans="1:24" x14ac:dyDescent="0.25">
      <c r="A354" s="34">
        <v>733</v>
      </c>
      <c r="B354" s="35" t="s">
        <v>316</v>
      </c>
      <c r="C354" s="46">
        <v>0</v>
      </c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V354" s="3">
        <v>0</v>
      </c>
      <c r="W354" s="1"/>
      <c r="X354" s="16">
        <f t="shared" si="5"/>
        <v>0</v>
      </c>
    </row>
    <row r="355" spans="1:24" x14ac:dyDescent="0.25">
      <c r="A355" s="34">
        <v>734</v>
      </c>
      <c r="B355" s="35" t="s">
        <v>317</v>
      </c>
      <c r="C355" s="46">
        <v>0</v>
      </c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V355" s="3">
        <v>0</v>
      </c>
      <c r="W355" s="1"/>
      <c r="X355" s="16">
        <f t="shared" si="5"/>
        <v>0</v>
      </c>
    </row>
    <row r="356" spans="1:24" x14ac:dyDescent="0.25">
      <c r="A356" s="34">
        <v>735</v>
      </c>
      <c r="B356" s="35" t="s">
        <v>318</v>
      </c>
      <c r="C356" s="46">
        <v>0</v>
      </c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V356" s="3">
        <v>0</v>
      </c>
      <c r="W356" s="1"/>
      <c r="X356" s="16">
        <f t="shared" si="5"/>
        <v>0</v>
      </c>
    </row>
    <row r="357" spans="1:24" x14ac:dyDescent="0.25">
      <c r="A357" s="34">
        <v>739</v>
      </c>
      <c r="B357" s="35" t="s">
        <v>319</v>
      </c>
      <c r="C357" s="46">
        <v>0</v>
      </c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V357" s="3">
        <v>0</v>
      </c>
      <c r="W357" s="1"/>
      <c r="X357" s="16">
        <f t="shared" si="5"/>
        <v>0</v>
      </c>
    </row>
    <row r="358" spans="1:24" x14ac:dyDescent="0.25">
      <c r="A358" s="32" t="s">
        <v>401</v>
      </c>
      <c r="B358" s="33"/>
      <c r="C358" s="45">
        <v>0</v>
      </c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V358" s="3">
        <v>0</v>
      </c>
      <c r="W358" s="1"/>
      <c r="X358" s="16">
        <f t="shared" si="5"/>
        <v>0</v>
      </c>
    </row>
    <row r="359" spans="1:24" ht="26.25" x14ac:dyDescent="0.25">
      <c r="A359" s="64">
        <v>741</v>
      </c>
      <c r="B359" s="35" t="s">
        <v>320</v>
      </c>
      <c r="C359" s="46">
        <v>0</v>
      </c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V359" s="3">
        <v>0</v>
      </c>
      <c r="W359" s="1"/>
      <c r="X359" s="16">
        <f t="shared" si="5"/>
        <v>0</v>
      </c>
    </row>
    <row r="360" spans="1:24" ht="26.25" customHeight="1" x14ac:dyDescent="0.25">
      <c r="A360" s="36">
        <v>742</v>
      </c>
      <c r="B360" s="35" t="s">
        <v>321</v>
      </c>
      <c r="C360" s="46">
        <v>0</v>
      </c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V360" s="3">
        <v>0</v>
      </c>
      <c r="W360" s="1"/>
      <c r="X360" s="16">
        <f t="shared" si="5"/>
        <v>0</v>
      </c>
    </row>
    <row r="361" spans="1:24" ht="27.75" customHeight="1" x14ac:dyDescent="0.25">
      <c r="A361" s="36">
        <v>743</v>
      </c>
      <c r="B361" s="35" t="s">
        <v>322</v>
      </c>
      <c r="C361" s="46">
        <v>0</v>
      </c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V361" s="3">
        <v>0</v>
      </c>
      <c r="W361" s="1"/>
      <c r="X361" s="16">
        <f t="shared" si="5"/>
        <v>0</v>
      </c>
    </row>
    <row r="362" spans="1:24" x14ac:dyDescent="0.25">
      <c r="A362" s="34">
        <v>744</v>
      </c>
      <c r="B362" s="35" t="s">
        <v>323</v>
      </c>
      <c r="C362" s="46">
        <v>0</v>
      </c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V362" s="3">
        <v>0</v>
      </c>
      <c r="W362" s="1"/>
      <c r="X362" s="16">
        <f t="shared" si="5"/>
        <v>0</v>
      </c>
    </row>
    <row r="363" spans="1:24" x14ac:dyDescent="0.25">
      <c r="A363" s="34">
        <v>745</v>
      </c>
      <c r="B363" s="35" t="s">
        <v>324</v>
      </c>
      <c r="C363" s="46">
        <v>0</v>
      </c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V363" s="3">
        <v>0</v>
      </c>
      <c r="W363" s="1"/>
      <c r="X363" s="16">
        <f t="shared" si="5"/>
        <v>0</v>
      </c>
    </row>
    <row r="364" spans="1:24" x14ac:dyDescent="0.25">
      <c r="A364" s="34">
        <v>746</v>
      </c>
      <c r="B364" s="35" t="s">
        <v>325</v>
      </c>
      <c r="C364" s="46">
        <v>0</v>
      </c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V364" s="3">
        <v>0</v>
      </c>
      <c r="W364" s="1"/>
      <c r="X364" s="16">
        <f t="shared" si="5"/>
        <v>0</v>
      </c>
    </row>
    <row r="365" spans="1:24" x14ac:dyDescent="0.25">
      <c r="A365" s="34">
        <v>747</v>
      </c>
      <c r="B365" s="35" t="s">
        <v>326</v>
      </c>
      <c r="C365" s="46">
        <v>0</v>
      </c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V365" s="3">
        <v>0</v>
      </c>
      <c r="W365" s="1"/>
      <c r="X365" s="16">
        <f t="shared" si="5"/>
        <v>0</v>
      </c>
    </row>
    <row r="366" spans="1:24" x14ac:dyDescent="0.25">
      <c r="A366" s="34">
        <v>748</v>
      </c>
      <c r="B366" s="35" t="s">
        <v>327</v>
      </c>
      <c r="C366" s="46">
        <v>0</v>
      </c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V366" s="3">
        <v>0</v>
      </c>
      <c r="W366" s="1"/>
      <c r="X366" s="16">
        <f t="shared" si="5"/>
        <v>0</v>
      </c>
    </row>
    <row r="367" spans="1:24" x14ac:dyDescent="0.25">
      <c r="A367" s="34">
        <v>749</v>
      </c>
      <c r="B367" s="35" t="s">
        <v>328</v>
      </c>
      <c r="C367" s="46">
        <v>0</v>
      </c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V367" s="3">
        <v>0</v>
      </c>
      <c r="W367" s="1"/>
      <c r="X367" s="16">
        <f t="shared" si="5"/>
        <v>0</v>
      </c>
    </row>
    <row r="368" spans="1:24" x14ac:dyDescent="0.25">
      <c r="A368" s="32" t="s">
        <v>402</v>
      </c>
      <c r="B368" s="33"/>
      <c r="C368" s="45">
        <v>0</v>
      </c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V368" s="3">
        <v>0</v>
      </c>
      <c r="W368" s="1"/>
      <c r="X368" s="16">
        <f t="shared" si="5"/>
        <v>0</v>
      </c>
    </row>
    <row r="369" spans="1:24" x14ac:dyDescent="0.25">
      <c r="A369" s="34">
        <v>751</v>
      </c>
      <c r="B369" s="35" t="s">
        <v>329</v>
      </c>
      <c r="C369" s="46">
        <v>0</v>
      </c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V369" s="3">
        <v>0</v>
      </c>
      <c r="W369" s="1"/>
      <c r="X369" s="16">
        <f t="shared" si="5"/>
        <v>0</v>
      </c>
    </row>
    <row r="370" spans="1:24" x14ac:dyDescent="0.25">
      <c r="A370" s="34">
        <v>752</v>
      </c>
      <c r="B370" s="35" t="s">
        <v>330</v>
      </c>
      <c r="C370" s="46">
        <v>0</v>
      </c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V370" s="3">
        <v>0</v>
      </c>
      <c r="W370" s="1"/>
      <c r="X370" s="16">
        <f t="shared" si="5"/>
        <v>0</v>
      </c>
    </row>
    <row r="371" spans="1:24" x14ac:dyDescent="0.25">
      <c r="A371" s="34">
        <v>753</v>
      </c>
      <c r="B371" s="35" t="s">
        <v>331</v>
      </c>
      <c r="C371" s="46">
        <v>0</v>
      </c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V371" s="3">
        <v>0</v>
      </c>
      <c r="W371" s="1"/>
      <c r="X371" s="16">
        <f t="shared" si="5"/>
        <v>0</v>
      </c>
    </row>
    <row r="372" spans="1:24" x14ac:dyDescent="0.25">
      <c r="A372" s="34">
        <v>754</v>
      </c>
      <c r="B372" s="35" t="s">
        <v>332</v>
      </c>
      <c r="C372" s="46">
        <v>0</v>
      </c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V372" s="3">
        <v>0</v>
      </c>
      <c r="W372" s="1"/>
      <c r="X372" s="16">
        <f t="shared" si="5"/>
        <v>0</v>
      </c>
    </row>
    <row r="373" spans="1:24" x14ac:dyDescent="0.25">
      <c r="A373" s="34">
        <v>755</v>
      </c>
      <c r="B373" s="35" t="s">
        <v>333</v>
      </c>
      <c r="C373" s="46">
        <v>0</v>
      </c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V373" s="3">
        <v>0</v>
      </c>
      <c r="W373" s="1"/>
      <c r="X373" s="16">
        <f t="shared" si="5"/>
        <v>0</v>
      </c>
    </row>
    <row r="374" spans="1:24" x14ac:dyDescent="0.25">
      <c r="A374" s="34">
        <v>756</v>
      </c>
      <c r="B374" s="35" t="s">
        <v>334</v>
      </c>
      <c r="C374" s="46">
        <v>0</v>
      </c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V374" s="3">
        <v>0</v>
      </c>
      <c r="W374" s="1"/>
      <c r="X374" s="16">
        <f t="shared" si="5"/>
        <v>0</v>
      </c>
    </row>
    <row r="375" spans="1:24" x14ac:dyDescent="0.25">
      <c r="A375" s="34">
        <v>757</v>
      </c>
      <c r="B375" s="35" t="s">
        <v>335</v>
      </c>
      <c r="C375" s="46">
        <v>0</v>
      </c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V375" s="3">
        <v>0</v>
      </c>
      <c r="W375" s="1"/>
      <c r="X375" s="16">
        <f t="shared" si="5"/>
        <v>0</v>
      </c>
    </row>
    <row r="376" spans="1:24" x14ac:dyDescent="0.25">
      <c r="A376" s="34">
        <v>758</v>
      </c>
      <c r="B376" s="35" t="s">
        <v>336</v>
      </c>
      <c r="C376" s="46">
        <v>0</v>
      </c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V376" s="3">
        <v>0</v>
      </c>
      <c r="W376" s="1"/>
      <c r="X376" s="16">
        <f t="shared" si="5"/>
        <v>0</v>
      </c>
    </row>
    <row r="377" spans="1:24" ht="16.5" thickBot="1" x14ac:dyDescent="0.3">
      <c r="A377" s="55">
        <v>759</v>
      </c>
      <c r="B377" s="56" t="s">
        <v>337</v>
      </c>
      <c r="C377" s="57">
        <v>0</v>
      </c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V377" s="3">
        <v>0</v>
      </c>
      <c r="W377" s="1"/>
      <c r="X377" s="16">
        <f t="shared" si="5"/>
        <v>0</v>
      </c>
    </row>
    <row r="378" spans="1:24" ht="16.5" thickTop="1" x14ac:dyDescent="0.25">
      <c r="A378" s="61" t="s">
        <v>338</v>
      </c>
      <c r="B378" s="62"/>
      <c r="C378" s="63">
        <v>0</v>
      </c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V378" s="3">
        <v>0</v>
      </c>
      <c r="W378" s="1"/>
      <c r="X378" s="16">
        <f t="shared" si="5"/>
        <v>0</v>
      </c>
    </row>
    <row r="379" spans="1:24" x14ac:dyDescent="0.25">
      <c r="A379" s="34">
        <v>761</v>
      </c>
      <c r="B379" s="35" t="s">
        <v>339</v>
      </c>
      <c r="C379" s="46">
        <v>0</v>
      </c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V379" s="3">
        <v>0</v>
      </c>
      <c r="W379" s="1"/>
      <c r="X379" s="16">
        <f t="shared" si="5"/>
        <v>0</v>
      </c>
    </row>
    <row r="380" spans="1:24" x14ac:dyDescent="0.25">
      <c r="A380" s="34">
        <v>762</v>
      </c>
      <c r="B380" s="35" t="s">
        <v>340</v>
      </c>
      <c r="C380" s="46">
        <v>0</v>
      </c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V380" s="3">
        <v>0</v>
      </c>
      <c r="W380" s="1"/>
      <c r="X380" s="16">
        <f t="shared" si="5"/>
        <v>0</v>
      </c>
    </row>
    <row r="381" spans="1:24" x14ac:dyDescent="0.25">
      <c r="A381" s="32" t="s">
        <v>341</v>
      </c>
      <c r="B381" s="33"/>
      <c r="C381" s="45">
        <v>0</v>
      </c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V381" s="3">
        <v>0</v>
      </c>
      <c r="W381" s="1"/>
      <c r="X381" s="16">
        <f t="shared" si="5"/>
        <v>0</v>
      </c>
    </row>
    <row r="382" spans="1:24" x14ac:dyDescent="0.25">
      <c r="A382" s="34">
        <v>791</v>
      </c>
      <c r="B382" s="35" t="s">
        <v>342</v>
      </c>
      <c r="C382" s="46">
        <v>0</v>
      </c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V382" s="3">
        <v>0</v>
      </c>
      <c r="W382" s="1"/>
      <c r="X382" s="16">
        <f t="shared" si="5"/>
        <v>0</v>
      </c>
    </row>
    <row r="383" spans="1:24" x14ac:dyDescent="0.25">
      <c r="A383" s="34">
        <v>792</v>
      </c>
      <c r="B383" s="35" t="s">
        <v>343</v>
      </c>
      <c r="C383" s="46">
        <v>0</v>
      </c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V383" s="3">
        <v>0</v>
      </c>
      <c r="W383" s="1"/>
      <c r="X383" s="16">
        <f t="shared" si="5"/>
        <v>0</v>
      </c>
    </row>
    <row r="384" spans="1:24" x14ac:dyDescent="0.25">
      <c r="A384" s="34">
        <v>799</v>
      </c>
      <c r="B384" s="35" t="s">
        <v>344</v>
      </c>
      <c r="C384" s="46">
        <v>0</v>
      </c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V384" s="3">
        <v>0</v>
      </c>
      <c r="W384" s="1"/>
      <c r="X384" s="16">
        <f t="shared" si="5"/>
        <v>0</v>
      </c>
    </row>
    <row r="385" spans="1:24" x14ac:dyDescent="0.25">
      <c r="A385" s="30" t="s">
        <v>345</v>
      </c>
      <c r="B385" s="31"/>
      <c r="C385" s="44">
        <v>0</v>
      </c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V385" s="3">
        <v>0</v>
      </c>
      <c r="W385" s="1"/>
      <c r="X385" s="16">
        <f t="shared" si="5"/>
        <v>0</v>
      </c>
    </row>
    <row r="386" spans="1:24" x14ac:dyDescent="0.25">
      <c r="A386" s="32" t="s">
        <v>346</v>
      </c>
      <c r="B386" s="33"/>
      <c r="C386" s="45">
        <v>0</v>
      </c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V386" s="3">
        <v>0</v>
      </c>
      <c r="W386" s="1"/>
      <c r="X386" s="16">
        <f t="shared" si="5"/>
        <v>0</v>
      </c>
    </row>
    <row r="387" spans="1:24" x14ac:dyDescent="0.25">
      <c r="A387" s="34">
        <v>811</v>
      </c>
      <c r="B387" s="35" t="s">
        <v>347</v>
      </c>
      <c r="C387" s="46">
        <v>0</v>
      </c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V387" s="3">
        <v>0</v>
      </c>
      <c r="W387" s="1"/>
      <c r="X387" s="16">
        <f t="shared" si="5"/>
        <v>0</v>
      </c>
    </row>
    <row r="388" spans="1:24" x14ac:dyDescent="0.25">
      <c r="A388" s="34">
        <v>812</v>
      </c>
      <c r="B388" s="35" t="s">
        <v>348</v>
      </c>
      <c r="C388" s="46">
        <v>0</v>
      </c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V388" s="3">
        <v>0</v>
      </c>
      <c r="W388" s="1"/>
      <c r="X388" s="16">
        <f t="shared" si="5"/>
        <v>0</v>
      </c>
    </row>
    <row r="389" spans="1:24" x14ac:dyDescent="0.25">
      <c r="A389" s="34">
        <v>813</v>
      </c>
      <c r="B389" s="35" t="s">
        <v>349</v>
      </c>
      <c r="C389" s="46">
        <v>0</v>
      </c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V389" s="3">
        <v>0</v>
      </c>
      <c r="W389" s="1"/>
      <c r="X389" s="16">
        <f t="shared" si="5"/>
        <v>0</v>
      </c>
    </row>
    <row r="390" spans="1:24" x14ac:dyDescent="0.25">
      <c r="A390" s="34">
        <v>814</v>
      </c>
      <c r="B390" s="35" t="s">
        <v>350</v>
      </c>
      <c r="C390" s="46">
        <v>0</v>
      </c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V390" s="3">
        <v>0</v>
      </c>
      <c r="W390" s="1"/>
      <c r="X390" s="16">
        <f t="shared" si="5"/>
        <v>0</v>
      </c>
    </row>
    <row r="391" spans="1:24" x14ac:dyDescent="0.25">
      <c r="A391" s="34">
        <v>815</v>
      </c>
      <c r="B391" s="35" t="s">
        <v>351</v>
      </c>
      <c r="C391" s="46">
        <v>0</v>
      </c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V391" s="3">
        <v>0</v>
      </c>
      <c r="W391" s="1"/>
      <c r="X391" s="16">
        <f t="shared" si="5"/>
        <v>0</v>
      </c>
    </row>
    <row r="392" spans="1:24" x14ac:dyDescent="0.25">
      <c r="A392" s="34">
        <v>816</v>
      </c>
      <c r="B392" s="35" t="s">
        <v>352</v>
      </c>
      <c r="C392" s="46">
        <v>0</v>
      </c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V392" s="3">
        <v>0</v>
      </c>
      <c r="W392" s="1"/>
      <c r="X392" s="16">
        <f t="shared" si="5"/>
        <v>0</v>
      </c>
    </row>
    <row r="393" spans="1:24" x14ac:dyDescent="0.25">
      <c r="A393" s="32" t="s">
        <v>353</v>
      </c>
      <c r="B393" s="33"/>
      <c r="C393" s="45">
        <v>0</v>
      </c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V393" s="3">
        <v>0</v>
      </c>
      <c r="W393" s="1"/>
      <c r="X393" s="16">
        <f t="shared" si="5"/>
        <v>0</v>
      </c>
    </row>
    <row r="394" spans="1:24" x14ac:dyDescent="0.25">
      <c r="A394" s="34">
        <v>831</v>
      </c>
      <c r="B394" s="35" t="s">
        <v>354</v>
      </c>
      <c r="C394" s="46">
        <v>0</v>
      </c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V394" s="3">
        <v>0</v>
      </c>
      <c r="W394" s="1"/>
      <c r="X394" s="16">
        <f t="shared" si="5"/>
        <v>0</v>
      </c>
    </row>
    <row r="395" spans="1:24" x14ac:dyDescent="0.25">
      <c r="A395" s="34">
        <v>832</v>
      </c>
      <c r="B395" s="35" t="s">
        <v>355</v>
      </c>
      <c r="C395" s="46">
        <v>0</v>
      </c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V395" s="3">
        <v>0</v>
      </c>
      <c r="W395" s="1"/>
      <c r="X395" s="16">
        <f t="shared" ref="W395:X437" si="6">SUM(V395:W395)</f>
        <v>0</v>
      </c>
    </row>
    <row r="396" spans="1:24" x14ac:dyDescent="0.25">
      <c r="A396" s="34">
        <v>833</v>
      </c>
      <c r="B396" s="35" t="s">
        <v>356</v>
      </c>
      <c r="C396" s="46">
        <v>0</v>
      </c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V396" s="3">
        <v>0</v>
      </c>
      <c r="W396" s="1"/>
      <c r="X396" s="16">
        <f t="shared" si="6"/>
        <v>0</v>
      </c>
    </row>
    <row r="397" spans="1:24" x14ac:dyDescent="0.25">
      <c r="A397" s="34">
        <v>834</v>
      </c>
      <c r="B397" s="35" t="s">
        <v>357</v>
      </c>
      <c r="C397" s="46">
        <v>0</v>
      </c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V397" s="3">
        <v>0</v>
      </c>
      <c r="W397" s="1"/>
      <c r="X397" s="16">
        <f t="shared" si="6"/>
        <v>0</v>
      </c>
    </row>
    <row r="398" spans="1:24" x14ac:dyDescent="0.25">
      <c r="A398" s="34">
        <v>835</v>
      </c>
      <c r="B398" s="35" t="s">
        <v>358</v>
      </c>
      <c r="C398" s="46">
        <v>0</v>
      </c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V398" s="3">
        <v>0</v>
      </c>
      <c r="W398" s="1"/>
      <c r="X398" s="16">
        <f t="shared" si="6"/>
        <v>0</v>
      </c>
    </row>
    <row r="399" spans="1:24" x14ac:dyDescent="0.25">
      <c r="A399" s="32" t="s">
        <v>359</v>
      </c>
      <c r="B399" s="33"/>
      <c r="C399" s="45">
        <v>0</v>
      </c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V399" s="3">
        <v>0</v>
      </c>
      <c r="W399" s="1"/>
      <c r="X399" s="16">
        <f t="shared" si="6"/>
        <v>0</v>
      </c>
    </row>
    <row r="400" spans="1:24" x14ac:dyDescent="0.25">
      <c r="A400" s="34">
        <v>851</v>
      </c>
      <c r="B400" s="35" t="s">
        <v>360</v>
      </c>
      <c r="C400" s="46">
        <v>0</v>
      </c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V400" s="3">
        <v>0</v>
      </c>
      <c r="W400" s="1"/>
      <c r="X400" s="16">
        <f t="shared" si="6"/>
        <v>0</v>
      </c>
    </row>
    <row r="401" spans="1:24" x14ac:dyDescent="0.25">
      <c r="A401" s="34">
        <v>852</v>
      </c>
      <c r="B401" s="35" t="s">
        <v>361</v>
      </c>
      <c r="C401" s="46">
        <v>0</v>
      </c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V401" s="3">
        <v>0</v>
      </c>
      <c r="W401" s="1"/>
      <c r="X401" s="16">
        <f t="shared" si="6"/>
        <v>0</v>
      </c>
    </row>
    <row r="402" spans="1:24" x14ac:dyDescent="0.25">
      <c r="A402" s="34">
        <v>853</v>
      </c>
      <c r="B402" s="35" t="s">
        <v>362</v>
      </c>
      <c r="C402" s="46">
        <v>0</v>
      </c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V402" s="3">
        <v>0</v>
      </c>
      <c r="W402" s="1"/>
      <c r="X402" s="16">
        <f t="shared" si="6"/>
        <v>0</v>
      </c>
    </row>
    <row r="403" spans="1:24" x14ac:dyDescent="0.25">
      <c r="A403" s="30" t="s">
        <v>363</v>
      </c>
      <c r="B403" s="31"/>
      <c r="C403" s="44">
        <v>0</v>
      </c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V403" s="3">
        <v>0</v>
      </c>
      <c r="W403" s="1"/>
      <c r="X403" s="16">
        <f t="shared" si="6"/>
        <v>0</v>
      </c>
    </row>
    <row r="404" spans="1:24" x14ac:dyDescent="0.25">
      <c r="A404" s="32" t="s">
        <v>405</v>
      </c>
      <c r="B404" s="33"/>
      <c r="C404" s="45">
        <v>0</v>
      </c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V404" s="3">
        <v>0</v>
      </c>
      <c r="W404" s="1"/>
      <c r="X404" s="16">
        <f t="shared" si="6"/>
        <v>0</v>
      </c>
    </row>
    <row r="405" spans="1:24" x14ac:dyDescent="0.25">
      <c r="A405" s="34">
        <v>911</v>
      </c>
      <c r="B405" s="35" t="s">
        <v>364</v>
      </c>
      <c r="C405" s="46">
        <v>0</v>
      </c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V405" s="3">
        <v>0</v>
      </c>
      <c r="W405" s="1"/>
      <c r="X405" s="16">
        <f t="shared" si="6"/>
        <v>0</v>
      </c>
    </row>
    <row r="406" spans="1:24" x14ac:dyDescent="0.25">
      <c r="A406" s="34">
        <v>912</v>
      </c>
      <c r="B406" s="35" t="s">
        <v>365</v>
      </c>
      <c r="C406" s="46">
        <v>0</v>
      </c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V406" s="3">
        <v>0</v>
      </c>
      <c r="W406" s="1"/>
      <c r="X406" s="16">
        <f t="shared" si="6"/>
        <v>0</v>
      </c>
    </row>
    <row r="407" spans="1:24" x14ac:dyDescent="0.25">
      <c r="A407" s="34">
        <v>913</v>
      </c>
      <c r="B407" s="35" t="s">
        <v>366</v>
      </c>
      <c r="C407" s="46">
        <v>0</v>
      </c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V407" s="3">
        <v>0</v>
      </c>
      <c r="W407" s="1"/>
      <c r="X407" s="16">
        <f t="shared" si="6"/>
        <v>0</v>
      </c>
    </row>
    <row r="408" spans="1:24" x14ac:dyDescent="0.25">
      <c r="A408" s="34">
        <v>914</v>
      </c>
      <c r="B408" s="35" t="s">
        <v>367</v>
      </c>
      <c r="C408" s="46">
        <v>0</v>
      </c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V408" s="3">
        <v>0</v>
      </c>
      <c r="W408" s="1"/>
      <c r="X408" s="16">
        <f t="shared" si="6"/>
        <v>0</v>
      </c>
    </row>
    <row r="409" spans="1:24" x14ac:dyDescent="0.25">
      <c r="A409" s="34">
        <v>915</v>
      </c>
      <c r="B409" s="35" t="s">
        <v>368</v>
      </c>
      <c r="C409" s="46">
        <v>0</v>
      </c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V409" s="3">
        <v>0</v>
      </c>
      <c r="W409" s="1"/>
      <c r="X409" s="16">
        <f t="shared" si="6"/>
        <v>0</v>
      </c>
    </row>
    <row r="410" spans="1:24" x14ac:dyDescent="0.25">
      <c r="A410" s="34">
        <v>916</v>
      </c>
      <c r="B410" s="35" t="s">
        <v>369</v>
      </c>
      <c r="C410" s="46">
        <v>0</v>
      </c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V410" s="3">
        <v>0</v>
      </c>
      <c r="W410" s="1"/>
      <c r="X410" s="16">
        <f t="shared" si="6"/>
        <v>0</v>
      </c>
    </row>
    <row r="411" spans="1:24" x14ac:dyDescent="0.25">
      <c r="A411" s="34">
        <v>917</v>
      </c>
      <c r="B411" s="35" t="s">
        <v>370</v>
      </c>
      <c r="C411" s="46">
        <v>0</v>
      </c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V411" s="3">
        <v>0</v>
      </c>
      <c r="W411" s="1"/>
      <c r="X411" s="16">
        <f t="shared" si="6"/>
        <v>0</v>
      </c>
    </row>
    <row r="412" spans="1:24" x14ac:dyDescent="0.25">
      <c r="A412" s="34">
        <v>918</v>
      </c>
      <c r="B412" s="35" t="s">
        <v>371</v>
      </c>
      <c r="C412" s="46">
        <v>0</v>
      </c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V412" s="3">
        <v>0</v>
      </c>
      <c r="W412" s="1"/>
      <c r="X412" s="16">
        <f t="shared" si="6"/>
        <v>0</v>
      </c>
    </row>
    <row r="413" spans="1:24" x14ac:dyDescent="0.25">
      <c r="A413" s="32" t="s">
        <v>372</v>
      </c>
      <c r="B413" s="33"/>
      <c r="C413" s="45">
        <v>0</v>
      </c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V413" s="3">
        <v>0</v>
      </c>
      <c r="W413" s="1"/>
      <c r="X413" s="16">
        <f t="shared" si="6"/>
        <v>0</v>
      </c>
    </row>
    <row r="414" spans="1:24" x14ac:dyDescent="0.25">
      <c r="A414" s="34">
        <v>921</v>
      </c>
      <c r="B414" s="35" t="s">
        <v>373</v>
      </c>
      <c r="C414" s="46">
        <v>0</v>
      </c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V414" s="3">
        <v>0</v>
      </c>
      <c r="W414" s="1"/>
      <c r="X414" s="16">
        <f t="shared" si="6"/>
        <v>0</v>
      </c>
    </row>
    <row r="415" spans="1:24" x14ac:dyDescent="0.25">
      <c r="A415" s="34">
        <v>922</v>
      </c>
      <c r="B415" s="35" t="s">
        <v>374</v>
      </c>
      <c r="C415" s="46">
        <v>0</v>
      </c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V415" s="3">
        <v>0</v>
      </c>
      <c r="W415" s="1"/>
      <c r="X415" s="16">
        <f t="shared" si="6"/>
        <v>0</v>
      </c>
    </row>
    <row r="416" spans="1:24" x14ac:dyDescent="0.25">
      <c r="A416" s="34">
        <v>923</v>
      </c>
      <c r="B416" s="35" t="s">
        <v>375</v>
      </c>
      <c r="C416" s="46">
        <v>0</v>
      </c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V416" s="3">
        <v>0</v>
      </c>
      <c r="W416" s="1"/>
      <c r="X416" s="16">
        <f t="shared" si="6"/>
        <v>0</v>
      </c>
    </row>
    <row r="417" spans="1:24" x14ac:dyDescent="0.25">
      <c r="A417" s="34">
        <v>924</v>
      </c>
      <c r="B417" s="35" t="s">
        <v>376</v>
      </c>
      <c r="C417" s="46">
        <v>0</v>
      </c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V417" s="3">
        <v>0</v>
      </c>
      <c r="W417" s="1"/>
      <c r="X417" s="16">
        <f t="shared" si="6"/>
        <v>0</v>
      </c>
    </row>
    <row r="418" spans="1:24" x14ac:dyDescent="0.25">
      <c r="A418" s="34">
        <v>925</v>
      </c>
      <c r="B418" s="35" t="s">
        <v>377</v>
      </c>
      <c r="C418" s="46">
        <v>0</v>
      </c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V418" s="3">
        <v>0</v>
      </c>
      <c r="W418" s="1"/>
      <c r="X418" s="16">
        <f t="shared" si="6"/>
        <v>0</v>
      </c>
    </row>
    <row r="419" spans="1:24" x14ac:dyDescent="0.25">
      <c r="A419" s="34">
        <v>926</v>
      </c>
      <c r="B419" s="35" t="s">
        <v>378</v>
      </c>
      <c r="C419" s="46">
        <v>0</v>
      </c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V419" s="3">
        <v>0</v>
      </c>
      <c r="W419" s="1"/>
      <c r="X419" s="16">
        <f t="shared" si="6"/>
        <v>0</v>
      </c>
    </row>
    <row r="420" spans="1:24" x14ac:dyDescent="0.25">
      <c r="A420" s="34">
        <v>927</v>
      </c>
      <c r="B420" s="35" t="s">
        <v>379</v>
      </c>
      <c r="C420" s="46">
        <v>0</v>
      </c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V420" s="3">
        <v>0</v>
      </c>
      <c r="W420" s="1"/>
      <c r="X420" s="16">
        <f t="shared" si="6"/>
        <v>0</v>
      </c>
    </row>
    <row r="421" spans="1:24" x14ac:dyDescent="0.25">
      <c r="A421" s="34">
        <v>928</v>
      </c>
      <c r="B421" s="35" t="s">
        <v>380</v>
      </c>
      <c r="C421" s="46">
        <v>0</v>
      </c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V421" s="3">
        <v>0</v>
      </c>
      <c r="W421" s="1"/>
      <c r="X421" s="16">
        <f t="shared" si="6"/>
        <v>0</v>
      </c>
    </row>
    <row r="422" spans="1:24" x14ac:dyDescent="0.25">
      <c r="A422" s="32" t="s">
        <v>381</v>
      </c>
      <c r="B422" s="33"/>
      <c r="C422" s="45">
        <v>0</v>
      </c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V422" s="3">
        <v>0</v>
      </c>
      <c r="W422" s="1"/>
      <c r="X422" s="16">
        <f t="shared" si="6"/>
        <v>0</v>
      </c>
    </row>
    <row r="423" spans="1:24" x14ac:dyDescent="0.25">
      <c r="A423" s="34">
        <v>931</v>
      </c>
      <c r="B423" s="35" t="s">
        <v>382</v>
      </c>
      <c r="C423" s="46">
        <v>0</v>
      </c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V423" s="3">
        <v>0</v>
      </c>
      <c r="W423" s="1"/>
      <c r="X423" s="16">
        <f t="shared" si="6"/>
        <v>0</v>
      </c>
    </row>
    <row r="424" spans="1:24" x14ac:dyDescent="0.25">
      <c r="A424" s="34">
        <v>932</v>
      </c>
      <c r="B424" s="35" t="s">
        <v>383</v>
      </c>
      <c r="C424" s="46">
        <v>0</v>
      </c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V424" s="3">
        <v>0</v>
      </c>
      <c r="W424" s="1"/>
      <c r="X424" s="16">
        <f t="shared" si="6"/>
        <v>0</v>
      </c>
    </row>
    <row r="425" spans="1:24" ht="16.5" thickBot="1" x14ac:dyDescent="0.3">
      <c r="A425" s="58" t="s">
        <v>384</v>
      </c>
      <c r="B425" s="59"/>
      <c r="C425" s="60">
        <v>0</v>
      </c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V425" s="3">
        <v>0</v>
      </c>
      <c r="W425" s="1"/>
      <c r="X425" s="16">
        <f t="shared" si="6"/>
        <v>0</v>
      </c>
    </row>
    <row r="426" spans="1:24" ht="16.5" thickTop="1" x14ac:dyDescent="0.25">
      <c r="A426" s="34">
        <v>941</v>
      </c>
      <c r="B426" s="35" t="s">
        <v>385</v>
      </c>
      <c r="C426" s="46">
        <v>0</v>
      </c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V426" s="3">
        <v>0</v>
      </c>
      <c r="W426" s="1"/>
      <c r="X426" s="16">
        <f t="shared" si="6"/>
        <v>0</v>
      </c>
    </row>
    <row r="427" spans="1:24" x14ac:dyDescent="0.25">
      <c r="A427" s="34">
        <v>942</v>
      </c>
      <c r="B427" s="35" t="s">
        <v>386</v>
      </c>
      <c r="C427" s="46">
        <v>0</v>
      </c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V427" s="18">
        <v>0</v>
      </c>
      <c r="W427" s="1"/>
      <c r="X427" s="16">
        <f t="shared" si="6"/>
        <v>0</v>
      </c>
    </row>
    <row r="428" spans="1:24" x14ac:dyDescent="0.25">
      <c r="A428" s="32" t="s">
        <v>387</v>
      </c>
      <c r="B428" s="33"/>
      <c r="C428" s="45">
        <v>0</v>
      </c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V428" s="18">
        <v>0</v>
      </c>
      <c r="W428" s="1"/>
      <c r="X428" s="16">
        <f t="shared" si="6"/>
        <v>0</v>
      </c>
    </row>
    <row r="429" spans="1:24" x14ac:dyDescent="0.25">
      <c r="A429" s="34">
        <v>951</v>
      </c>
      <c r="B429" s="35" t="s">
        <v>388</v>
      </c>
      <c r="C429" s="46">
        <v>0</v>
      </c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V429" s="3">
        <v>0</v>
      </c>
      <c r="W429" s="1"/>
      <c r="X429" s="16">
        <f t="shared" si="6"/>
        <v>0</v>
      </c>
    </row>
    <row r="430" spans="1:24" x14ac:dyDescent="0.25">
      <c r="A430" s="32" t="s">
        <v>389</v>
      </c>
      <c r="B430" s="33"/>
      <c r="C430" s="45">
        <v>0</v>
      </c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V430" s="3">
        <v>0</v>
      </c>
      <c r="W430" s="1"/>
      <c r="X430" s="16">
        <f t="shared" si="6"/>
        <v>0</v>
      </c>
    </row>
    <row r="431" spans="1:24" x14ac:dyDescent="0.25">
      <c r="A431" s="34">
        <v>961</v>
      </c>
      <c r="B431" s="35" t="s">
        <v>390</v>
      </c>
      <c r="C431" s="46">
        <v>0</v>
      </c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V431" s="3">
        <v>0</v>
      </c>
      <c r="W431" s="1"/>
      <c r="X431" s="16">
        <f t="shared" si="6"/>
        <v>0</v>
      </c>
    </row>
    <row r="432" spans="1:24" x14ac:dyDescent="0.25">
      <c r="A432" s="34">
        <v>962</v>
      </c>
      <c r="B432" s="35" t="s">
        <v>391</v>
      </c>
      <c r="C432" s="46">
        <v>0</v>
      </c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"/>
      <c r="U432" s="3">
        <v>0</v>
      </c>
      <c r="V432" s="1"/>
      <c r="W432" s="16">
        <f t="shared" si="6"/>
        <v>0</v>
      </c>
    </row>
    <row r="433" spans="1:23" x14ac:dyDescent="0.25">
      <c r="A433" s="32" t="s">
        <v>392</v>
      </c>
      <c r="B433" s="33"/>
      <c r="C433" s="45">
        <v>0</v>
      </c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"/>
      <c r="U433" s="3">
        <v>0</v>
      </c>
      <c r="V433" s="1"/>
      <c r="W433" s="16">
        <f t="shared" si="6"/>
        <v>0</v>
      </c>
    </row>
    <row r="434" spans="1:23" x14ac:dyDescent="0.25">
      <c r="A434" s="34">
        <v>991</v>
      </c>
      <c r="B434" s="35" t="s">
        <v>393</v>
      </c>
      <c r="C434" s="46">
        <v>0</v>
      </c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"/>
      <c r="U434" s="3">
        <v>0</v>
      </c>
      <c r="V434" s="1"/>
      <c r="W434" s="8">
        <f t="shared" si="6"/>
        <v>0</v>
      </c>
    </row>
    <row r="435" spans="1:23" ht="1.5" customHeight="1" thickBot="1" x14ac:dyDescent="0.3">
      <c r="A435" s="39"/>
      <c r="B435" s="40"/>
      <c r="C435" s="47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"/>
      <c r="U435" s="20"/>
      <c r="V435" s="1"/>
      <c r="W435" s="8">
        <f t="shared" si="6"/>
        <v>0</v>
      </c>
    </row>
    <row r="436" spans="1:23" ht="3.6" customHeight="1" thickTop="1" x14ac:dyDescent="0.25">
      <c r="A436" s="41"/>
      <c r="B436" s="42"/>
      <c r="C436" s="52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"/>
      <c r="U436" s="21"/>
      <c r="V436" s="1"/>
      <c r="W436" s="8">
        <f t="shared" si="6"/>
        <v>0</v>
      </c>
    </row>
    <row r="437" spans="1:23" x14ac:dyDescent="0.25">
      <c r="A437" s="73" t="s">
        <v>0</v>
      </c>
      <c r="B437" s="74"/>
      <c r="C437" s="53">
        <v>269515897</v>
      </c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1"/>
      <c r="U437" s="23">
        <v>47397046</v>
      </c>
      <c r="V437" s="23">
        <v>195644184</v>
      </c>
      <c r="W437" s="23">
        <f t="shared" si="6"/>
        <v>243041230</v>
      </c>
    </row>
    <row r="438" spans="1:23" ht="3.6" customHeight="1" thickBot="1" x14ac:dyDescent="0.3">
      <c r="A438" s="24"/>
      <c r="B438" s="25"/>
      <c r="C438" s="54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1"/>
      <c r="U438" s="8"/>
    </row>
    <row r="439" spans="1:23" ht="16.5" thickTop="1" x14ac:dyDescent="0.25">
      <c r="A439" s="4"/>
      <c r="B439" s="5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1"/>
      <c r="U439" s="8"/>
    </row>
    <row r="440" spans="1:23" x14ac:dyDescent="0.25">
      <c r="A440" s="4"/>
      <c r="B440" s="5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W440" s="17">
        <f>W437-C437</f>
        <v>-26474667</v>
      </c>
    </row>
    <row r="441" spans="1:23" x14ac:dyDescent="0.25">
      <c r="A441" s="4"/>
      <c r="B441" s="5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</row>
    <row r="442" spans="1:23" x14ac:dyDescent="0.25">
      <c r="A442" s="4"/>
      <c r="B442" s="5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</row>
    <row r="443" spans="1:23" x14ac:dyDescent="0.25">
      <c r="A443" s="4"/>
      <c r="B443" s="5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</row>
    <row r="444" spans="1:23" x14ac:dyDescent="0.25">
      <c r="A444" s="4"/>
      <c r="B444" s="5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</row>
    <row r="445" spans="1:23" x14ac:dyDescent="0.25">
      <c r="A445" s="4"/>
      <c r="B445" s="5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</row>
    <row r="446" spans="1:23" x14ac:dyDescent="0.25">
      <c r="A446" s="4"/>
      <c r="B446" s="5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</row>
    <row r="447" spans="1:23" x14ac:dyDescent="0.25">
      <c r="A447" s="4"/>
      <c r="B447" s="5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</row>
    <row r="448" spans="1:23" x14ac:dyDescent="0.25">
      <c r="A448" s="4"/>
      <c r="B448" s="5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</row>
    <row r="449" spans="1:20" x14ac:dyDescent="0.25">
      <c r="A449" s="4"/>
      <c r="B449" s="5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</row>
    <row r="450" spans="1:20" x14ac:dyDescent="0.25">
      <c r="A450" s="4"/>
      <c r="B450" s="5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</row>
    <row r="451" spans="1:20" x14ac:dyDescent="0.25">
      <c r="A451" s="4"/>
      <c r="B451" s="5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</row>
    <row r="452" spans="1:20" x14ac:dyDescent="0.25">
      <c r="A452" s="4"/>
      <c r="B452" s="5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</row>
    <row r="453" spans="1:20" x14ac:dyDescent="0.25">
      <c r="A453" s="4"/>
      <c r="B453" s="5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</row>
    <row r="454" spans="1:20" x14ac:dyDescent="0.25">
      <c r="A454" s="4"/>
      <c r="B454" s="5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</row>
    <row r="455" spans="1:20" x14ac:dyDescent="0.25">
      <c r="A455" s="4"/>
      <c r="B455" s="5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</row>
    <row r="456" spans="1:20" x14ac:dyDescent="0.25">
      <c r="A456" s="4"/>
      <c r="B456" s="5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</row>
    <row r="457" spans="1:20" x14ac:dyDescent="0.25">
      <c r="A457" s="4"/>
      <c r="B457" s="5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</row>
    <row r="458" spans="1:20" x14ac:dyDescent="0.25">
      <c r="A458" s="4"/>
      <c r="B458" s="5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</row>
    <row r="459" spans="1:20" x14ac:dyDescent="0.25">
      <c r="A459" s="4"/>
      <c r="B459" s="5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</row>
    <row r="460" spans="1:20" x14ac:dyDescent="0.25">
      <c r="A460" s="4"/>
      <c r="B460" s="5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</row>
    <row r="461" spans="1:20" x14ac:dyDescent="0.25">
      <c r="A461" s="4"/>
      <c r="B461" s="5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</row>
    <row r="462" spans="1:20" x14ac:dyDescent="0.25">
      <c r="A462" s="4"/>
      <c r="B462" s="5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</row>
    <row r="463" spans="1:20" x14ac:dyDescent="0.25">
      <c r="A463" s="4"/>
      <c r="B463" s="5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</row>
    <row r="464" spans="1:20" x14ac:dyDescent="0.25">
      <c r="A464" s="4"/>
      <c r="B464" s="5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</row>
    <row r="465" spans="1:20" x14ac:dyDescent="0.25">
      <c r="A465" s="4"/>
      <c r="B465" s="5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</row>
    <row r="466" spans="1:20" x14ac:dyDescent="0.25">
      <c r="A466" s="4"/>
      <c r="B466" s="5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</row>
    <row r="467" spans="1:20" x14ac:dyDescent="0.25">
      <c r="A467" s="4"/>
      <c r="B467" s="5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</row>
    <row r="468" spans="1:20" x14ac:dyDescent="0.25"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</row>
    <row r="469" spans="1:20" x14ac:dyDescent="0.25"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</row>
    <row r="470" spans="1:20" x14ac:dyDescent="0.25"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</row>
    <row r="471" spans="1:20" x14ac:dyDescent="0.25"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</row>
    <row r="472" spans="1:20" x14ac:dyDescent="0.25"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</row>
    <row r="473" spans="1:20" x14ac:dyDescent="0.25"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</row>
  </sheetData>
  <mergeCells count="7">
    <mergeCell ref="A437:B437"/>
    <mergeCell ref="A1:C1"/>
    <mergeCell ref="A2:C2"/>
    <mergeCell ref="A3:C3"/>
    <mergeCell ref="A4:C4"/>
    <mergeCell ref="A6:B7"/>
    <mergeCell ref="C6:C7"/>
  </mergeCells>
  <pageMargins left="0.70866141732283472" right="0.70866141732283472" top="0.74803149606299213" bottom="0.74803149606299213" header="0.31496062992125984" footer="0.31496062992125984"/>
  <pageSetup scale="81" fitToHeight="0" orientation="portrait" r:id="rId1"/>
  <rowBreaks count="4" manualBreakCount="4">
    <brk id="195" max="2" man="1"/>
    <brk id="289" max="2" man="1"/>
    <brk id="335" max="2" man="1"/>
    <brk id="377" max="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30</vt:lpstr>
      <vt:lpstr>'ANEXO 30'!Área_de_impresión</vt:lpstr>
      <vt:lpstr>'ANEXO 30'!Títulos_a_imprimir</vt:lpstr>
    </vt:vector>
  </TitlesOfParts>
  <Manager/>
  <Company>Gobierno del Estado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Sría. de Finanzas y Admón.</dc:creator>
  <cp:keywords/>
  <dc:description/>
  <cp:lastModifiedBy>LAF. Rosa Jauregui Carbajal</cp:lastModifiedBy>
  <cp:revision/>
  <cp:lastPrinted>2025-11-13T21:57:22Z</cp:lastPrinted>
  <dcterms:created xsi:type="dcterms:W3CDTF">2000-12-20T16:32:54Z</dcterms:created>
  <dcterms:modified xsi:type="dcterms:W3CDTF">2025-11-16T18:57:12Z</dcterms:modified>
  <cp:category/>
  <cp:contentStatus/>
</cp:coreProperties>
</file>